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3714D73C-E1B8-4729-850B-53B785BC5C6E}" xr6:coauthVersionLast="47" xr6:coauthVersionMax="47" xr10:uidLastSave="{00000000-0000-0000-0000-000000000000}"/>
  <workbookProtection workbookAlgorithmName="SHA-512" workbookHashValue="XAogzS04oZFHmSDnnDcmO6bSGY9YvtjsCWYlWqbjMs/cR+Oj9LHRXJryqXHC/6ExS3sVDJIcVsvLkcRnYmX/ug==" workbookSaltValue="JaGDG2bkApkoXGnidTqnSA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Z39" i="7"/>
  <c r="Z39" i="10"/>
  <c r="Y39" i="10"/>
  <c r="Z39" i="11"/>
  <c r="Z39" i="12"/>
  <c r="Z39" i="13"/>
  <c r="Z39" i="15"/>
  <c r="Z39" i="16"/>
  <c r="Z39" i="18"/>
  <c r="Z39" i="19"/>
  <c r="Y39" i="19"/>
  <c r="Z39" i="20"/>
  <c r="Z39" i="21"/>
  <c r="Z39" i="22"/>
  <c r="Z39" i="23"/>
  <c r="Y39" i="23"/>
  <c r="Z39" i="24"/>
  <c r="Z39" i="25"/>
  <c r="Z39" i="27"/>
  <c r="Y39" i="27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Z39" i="8" s="1"/>
  <c r="J39" i="8"/>
  <c r="W39" i="9"/>
  <c r="Y39" i="9" s="1"/>
  <c r="Z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Y39" i="17" s="1"/>
  <c r="Z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Z39" i="26" s="1"/>
  <c r="J39" i="26"/>
  <c r="W39" i="27"/>
  <c r="J39" i="27"/>
  <c r="W39" i="28"/>
  <c r="Y39" i="28" s="1"/>
  <c r="Z39" i="28" s="1"/>
  <c r="J39" i="2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U17" i="9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N17" i="13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V17" i="14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1" l="1"/>
  <c r="X38" i="1"/>
  <c r="X40" i="1" s="1"/>
  <c r="Z17" i="28"/>
  <c r="X38" i="28"/>
  <c r="Z17" i="27"/>
  <c r="X38" i="27"/>
  <c r="Z17" i="26"/>
  <c r="X38" i="26"/>
  <c r="X40" i="25"/>
  <c r="H40" i="24"/>
  <c r="I39" i="24" s="1"/>
  <c r="C38" i="14"/>
  <c r="C40" i="14" s="1"/>
  <c r="K38" i="14"/>
  <c r="S38" i="14"/>
  <c r="C38" i="13"/>
  <c r="C40" i="13" s="1"/>
  <c r="K38" i="13"/>
  <c r="S38" i="13"/>
  <c r="Z27" i="23"/>
  <c r="Z27" i="19"/>
  <c r="Z38" i="2"/>
  <c r="X40" i="2"/>
  <c r="Z40" i="2" s="1"/>
  <c r="Q38" i="1"/>
  <c r="Q38" i="28"/>
  <c r="Q38" i="27"/>
  <c r="I38" i="26"/>
  <c r="Q38" i="26"/>
  <c r="Y38" i="26"/>
  <c r="Y40" i="26" s="1"/>
  <c r="I38" i="25"/>
  <c r="Q38" i="25"/>
  <c r="Y38" i="25"/>
  <c r="Y40" i="25" s="1"/>
  <c r="X40" i="24"/>
  <c r="Z40" i="24" s="1"/>
  <c r="G38" i="22"/>
  <c r="G40" i="22" s="1"/>
  <c r="H39" i="22" s="1"/>
  <c r="O38" i="22"/>
  <c r="W38" i="22"/>
  <c r="G38" i="21"/>
  <c r="G40" i="21" s="1"/>
  <c r="H39" i="21" s="1"/>
  <c r="H40" i="21" s="1"/>
  <c r="I39" i="21" s="1"/>
  <c r="I40" i="21" s="1"/>
  <c r="K39" i="21" s="1"/>
  <c r="O38" i="21"/>
  <c r="W38" i="21"/>
  <c r="G38" i="20"/>
  <c r="G40" i="20" s="1"/>
  <c r="H39" i="20" s="1"/>
  <c r="H40" i="20" s="1"/>
  <c r="I39" i="20" s="1"/>
  <c r="I40" i="20" s="1"/>
  <c r="O38" i="20"/>
  <c r="W38" i="20"/>
  <c r="G38" i="19"/>
  <c r="G40" i="19" s="1"/>
  <c r="H39" i="19" s="1"/>
  <c r="H40" i="19" s="1"/>
  <c r="I39" i="19" s="1"/>
  <c r="I40" i="19" s="1"/>
  <c r="O38" i="19"/>
  <c r="W38" i="19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H40" i="17" s="1"/>
  <c r="I39" i="17" s="1"/>
  <c r="I40" i="17" s="1"/>
  <c r="O38" i="17"/>
  <c r="W38" i="17"/>
  <c r="I40" i="25"/>
  <c r="Z17" i="7"/>
  <c r="Y38" i="7"/>
  <c r="I38" i="1"/>
  <c r="I40" i="1" s="1"/>
  <c r="Y38" i="1"/>
  <c r="I38" i="28"/>
  <c r="Y38" i="28"/>
  <c r="Y40" i="28" s="1"/>
  <c r="I38" i="27"/>
  <c r="I40" i="27" s="1"/>
  <c r="Y38" i="27"/>
  <c r="Y40" i="27" s="1"/>
  <c r="Z17" i="25"/>
  <c r="I38" i="24"/>
  <c r="Q38" i="24"/>
  <c r="Y38" i="24"/>
  <c r="Y40" i="24" s="1"/>
  <c r="H38" i="23"/>
  <c r="H40" i="23" s="1"/>
  <c r="I39" i="23" s="1"/>
  <c r="I40" i="23" s="1"/>
  <c r="P38" i="23"/>
  <c r="X38" i="23"/>
  <c r="X40" i="23" s="1"/>
  <c r="H38" i="22"/>
  <c r="P38" i="22"/>
  <c r="Z17" i="22"/>
  <c r="X38" i="22"/>
  <c r="H38" i="21"/>
  <c r="P38" i="21"/>
  <c r="Z17" i="21"/>
  <c r="X38" i="21"/>
  <c r="X40" i="21" s="1"/>
  <c r="Z17" i="20"/>
  <c r="X38" i="20"/>
  <c r="Z17" i="19"/>
  <c r="X38" i="19"/>
  <c r="Z17" i="18"/>
  <c r="X38" i="18"/>
  <c r="Z38" i="17"/>
  <c r="X40" i="17"/>
  <c r="Z40" i="17" s="1"/>
  <c r="G38" i="16"/>
  <c r="G40" i="16" s="1"/>
  <c r="H39" i="16" s="1"/>
  <c r="H40" i="16" s="1"/>
  <c r="I39" i="16" s="1"/>
  <c r="I40" i="16" s="1"/>
  <c r="K39" i="16" s="1"/>
  <c r="K40" i="16" s="1"/>
  <c r="L39" i="16" s="1"/>
  <c r="L40" i="16" s="1"/>
  <c r="M39" i="16" s="1"/>
  <c r="M40" i="16" s="1"/>
  <c r="O38" i="16"/>
  <c r="W38" i="16"/>
  <c r="F38" i="15"/>
  <c r="F40" i="15" s="1"/>
  <c r="N38" i="15"/>
  <c r="V38" i="15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Z38" i="16"/>
  <c r="X40" i="16"/>
  <c r="Z40" i="16" s="1"/>
  <c r="O38" i="15"/>
  <c r="F38" i="14"/>
  <c r="F40" i="14" s="1"/>
  <c r="Z38" i="4"/>
  <c r="X40" i="4"/>
  <c r="Z40" i="4" s="1"/>
  <c r="I40" i="28"/>
  <c r="J40" i="28" s="1"/>
  <c r="Z17" i="23"/>
  <c r="Y38" i="23"/>
  <c r="Z38" i="21"/>
  <c r="Y40" i="21"/>
  <c r="N38" i="14"/>
  <c r="F38" i="13"/>
  <c r="F40" i="13" s="1"/>
  <c r="V38" i="13"/>
  <c r="Z17" i="17"/>
  <c r="X40" i="15"/>
  <c r="Z40" i="15" s="1"/>
  <c r="Z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K39" i="13" s="1"/>
  <c r="O38" i="13"/>
  <c r="W38" i="13"/>
  <c r="H40" i="12"/>
  <c r="I39" i="12" s="1"/>
  <c r="I40" i="12" s="1"/>
  <c r="H40" i="11"/>
  <c r="I39" i="11" s="1"/>
  <c r="I40" i="11" s="1"/>
  <c r="K39" i="11" s="1"/>
  <c r="H40" i="10"/>
  <c r="I39" i="10" s="1"/>
  <c r="I40" i="10" s="1"/>
  <c r="K39" i="10" s="1"/>
  <c r="H40" i="9"/>
  <c r="I39" i="9" s="1"/>
  <c r="I40" i="9" s="1"/>
  <c r="H40" i="8"/>
  <c r="I39" i="8" s="1"/>
  <c r="I40" i="8" s="1"/>
  <c r="K39" i="8" s="1"/>
  <c r="I40" i="26"/>
  <c r="J40" i="26" s="1"/>
  <c r="V38" i="14"/>
  <c r="N38" i="13"/>
  <c r="C38" i="18"/>
  <c r="C40" i="18" s="1"/>
  <c r="K38" i="18"/>
  <c r="Z17" i="16"/>
  <c r="Z17" i="14"/>
  <c r="X38" i="14"/>
  <c r="Z17" i="13"/>
  <c r="X38" i="13"/>
  <c r="Z17" i="12"/>
  <c r="X38" i="12"/>
  <c r="Z17" i="11"/>
  <c r="X38" i="11"/>
  <c r="Z17" i="10"/>
  <c r="X38" i="10"/>
  <c r="Z17" i="9"/>
  <c r="X38" i="9"/>
  <c r="X40" i="8"/>
  <c r="Z40" i="8" s="1"/>
  <c r="Z38" i="8"/>
  <c r="H40" i="7"/>
  <c r="I39" i="7" s="1"/>
  <c r="I40" i="7" s="1"/>
  <c r="K39" i="7" s="1"/>
  <c r="H40" i="6"/>
  <c r="I39" i="6" s="1"/>
  <c r="I40" i="6" s="1"/>
  <c r="H40" i="5"/>
  <c r="I39" i="5" s="1"/>
  <c r="I40" i="5" s="1"/>
  <c r="H40" i="4"/>
  <c r="I39" i="4" s="1"/>
  <c r="I40" i="4" s="1"/>
  <c r="H40" i="3"/>
  <c r="I39" i="3" s="1"/>
  <c r="I40" i="3" s="1"/>
  <c r="J40" i="3" s="1"/>
  <c r="H40" i="2"/>
  <c r="I39" i="2" s="1"/>
  <c r="I40" i="2" s="1"/>
  <c r="N38" i="9"/>
  <c r="V38" i="9"/>
  <c r="E38" i="8"/>
  <c r="E40" i="8" s="1"/>
  <c r="M38" i="8"/>
  <c r="U38" i="8"/>
  <c r="D38" i="7"/>
  <c r="D40" i="7" s="1"/>
  <c r="L38" i="7"/>
  <c r="T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X38" i="5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E38" i="5"/>
  <c r="E40" i="5" s="1"/>
  <c r="M38" i="5"/>
  <c r="U38" i="5"/>
  <c r="Z27" i="10"/>
  <c r="Z27" i="9"/>
  <c r="X38" i="6"/>
  <c r="J38" i="11"/>
  <c r="R38" i="11"/>
  <c r="AA38" i="11"/>
  <c r="AA40" i="11" s="1"/>
  <c r="J38" i="10"/>
  <c r="R38" i="10"/>
  <c r="AA38" i="10"/>
  <c r="AA40" i="10" s="1"/>
  <c r="J38" i="9"/>
  <c r="R38" i="9"/>
  <c r="Z17" i="4"/>
  <c r="Z17" i="3"/>
  <c r="Z17" i="2"/>
  <c r="Z27" i="28"/>
  <c r="Z27" i="26"/>
  <c r="Z27" i="25"/>
  <c r="X38" i="3"/>
  <c r="J40" i="4"/>
  <c r="K39" i="4"/>
  <c r="N39" i="4" s="1"/>
  <c r="K39" i="15"/>
  <c r="J40" i="15"/>
  <c r="J40" i="2"/>
  <c r="K39" i="2"/>
  <c r="J40" i="13"/>
  <c r="K39" i="28"/>
  <c r="J40" i="20"/>
  <c r="K39" i="20"/>
  <c r="J40" i="12"/>
  <c r="K39" i="12"/>
  <c r="J40" i="10"/>
  <c r="N39" i="8"/>
  <c r="K40" i="8"/>
  <c r="L39" i="8" s="1"/>
  <c r="L40" i="8" s="1"/>
  <c r="M39" i="8" s="1"/>
  <c r="M40" i="8" s="1"/>
  <c r="J40" i="6"/>
  <c r="K39" i="6"/>
  <c r="J40" i="18"/>
  <c r="K39" i="18"/>
  <c r="N39" i="16"/>
  <c r="J40" i="14"/>
  <c r="K39" i="14"/>
  <c r="J40" i="17"/>
  <c r="K39" i="17"/>
  <c r="K39" i="3"/>
  <c r="J40" i="25"/>
  <c r="K39" i="25"/>
  <c r="J40" i="5"/>
  <c r="K39" i="5"/>
  <c r="J40" i="21"/>
  <c r="J40" i="19"/>
  <c r="K39" i="19"/>
  <c r="J40" i="9"/>
  <c r="K39" i="9"/>
  <c r="K40" i="4"/>
  <c r="L39" i="4" s="1"/>
  <c r="L40" i="4" s="1"/>
  <c r="M39" i="4" s="1"/>
  <c r="M40" i="4" s="1"/>
  <c r="J40" i="8"/>
  <c r="K39" i="23" l="1"/>
  <c r="J40" i="23"/>
  <c r="J40" i="1"/>
  <c r="K39" i="1"/>
  <c r="J40" i="27"/>
  <c r="K39" i="27"/>
  <c r="Z38" i="7"/>
  <c r="Y40" i="7"/>
  <c r="Z40" i="7" s="1"/>
  <c r="J40" i="11"/>
  <c r="Z38" i="12"/>
  <c r="X40" i="12"/>
  <c r="Z40" i="12" s="1"/>
  <c r="Z38" i="20"/>
  <c r="X40" i="20"/>
  <c r="Z40" i="20" s="1"/>
  <c r="Z38" i="27"/>
  <c r="X40" i="27"/>
  <c r="Z40" i="27" s="1"/>
  <c r="J40" i="16"/>
  <c r="Z38" i="5"/>
  <c r="X40" i="5"/>
  <c r="Z40" i="5" s="1"/>
  <c r="Z38" i="9"/>
  <c r="X40" i="9"/>
  <c r="Z40" i="9" s="1"/>
  <c r="X40" i="13"/>
  <c r="Z40" i="13" s="1"/>
  <c r="Z38" i="13"/>
  <c r="Z40" i="21"/>
  <c r="Z38" i="28"/>
  <c r="X40" i="28"/>
  <c r="Z40" i="28" s="1"/>
  <c r="I40" i="24"/>
  <c r="Z38" i="23"/>
  <c r="Y40" i="23"/>
  <c r="Z40" i="23" s="1"/>
  <c r="Z38" i="6"/>
  <c r="X40" i="6"/>
  <c r="Z40" i="6" s="1"/>
  <c r="K39" i="26"/>
  <c r="K40" i="26" s="1"/>
  <c r="L39" i="26" s="1"/>
  <c r="L40" i="26" s="1"/>
  <c r="M39" i="26" s="1"/>
  <c r="M40" i="26" s="1"/>
  <c r="J40" i="7"/>
  <c r="Z38" i="3"/>
  <c r="X40" i="3"/>
  <c r="Z40" i="3" s="1"/>
  <c r="Z38" i="10"/>
  <c r="X40" i="10"/>
  <c r="Z40" i="10" s="1"/>
  <c r="Z38" i="14"/>
  <c r="X40" i="14"/>
  <c r="Z40" i="14" s="1"/>
  <c r="Z38" i="18"/>
  <c r="X40" i="18"/>
  <c r="Z40" i="18" s="1"/>
  <c r="H40" i="22"/>
  <c r="I39" i="22" s="1"/>
  <c r="I40" i="22" s="1"/>
  <c r="Z40" i="25"/>
  <c r="Z38" i="1"/>
  <c r="Y40" i="1"/>
  <c r="Z40" i="1" s="1"/>
  <c r="Z38" i="25"/>
  <c r="Z38" i="11"/>
  <c r="X40" i="11"/>
  <c r="Z40" i="11" s="1"/>
  <c r="Z38" i="19"/>
  <c r="X40" i="19"/>
  <c r="Z40" i="19" s="1"/>
  <c r="Z38" i="22"/>
  <c r="X40" i="22"/>
  <c r="Z40" i="22" s="1"/>
  <c r="Z38" i="24"/>
  <c r="Z38" i="26"/>
  <c r="X40" i="26"/>
  <c r="Z40" i="26" s="1"/>
  <c r="N39" i="18"/>
  <c r="K40" i="18"/>
  <c r="L39" i="18" s="1"/>
  <c r="L40" i="18" s="1"/>
  <c r="M39" i="18" s="1"/>
  <c r="M40" i="18" s="1"/>
  <c r="N39" i="3"/>
  <c r="K40" i="3"/>
  <c r="L39" i="3" s="1"/>
  <c r="L40" i="3" s="1"/>
  <c r="M39" i="3" s="1"/>
  <c r="M40" i="3" s="1"/>
  <c r="N39" i="21"/>
  <c r="K40" i="21"/>
  <c r="L39" i="21" s="1"/>
  <c r="L40" i="21" s="1"/>
  <c r="M39" i="21" s="1"/>
  <c r="M40" i="21" s="1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O39" i="4"/>
  <c r="N40" i="4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39" i="27"/>
  <c r="K40" i="27"/>
  <c r="L39" i="27" s="1"/>
  <c r="L40" i="27" s="1"/>
  <c r="M39" i="27" s="1"/>
  <c r="M40" i="27" s="1"/>
  <c r="N39" i="13"/>
  <c r="K40" i="13"/>
  <c r="L39" i="13" s="1"/>
  <c r="L40" i="13" s="1"/>
  <c r="M39" i="13" s="1"/>
  <c r="M40" i="13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1"/>
  <c r="K40" i="1"/>
  <c r="L39" i="1" s="1"/>
  <c r="L40" i="1" s="1"/>
  <c r="M39" i="1" s="1"/>
  <c r="M40" i="1" s="1"/>
  <c r="N39" i="26"/>
  <c r="N39" i="7"/>
  <c r="K40" i="7"/>
  <c r="L39" i="7" s="1"/>
  <c r="L40" i="7" s="1"/>
  <c r="M39" i="7" s="1"/>
  <c r="M40" i="7" s="1"/>
  <c r="N39" i="19"/>
  <c r="K40" i="19"/>
  <c r="L39" i="19" s="1"/>
  <c r="L40" i="19" s="1"/>
  <c r="M39" i="19" s="1"/>
  <c r="M40" i="19" s="1"/>
  <c r="N39" i="25"/>
  <c r="K40" i="25"/>
  <c r="L39" i="25" s="1"/>
  <c r="L40" i="25" s="1"/>
  <c r="M39" i="25" s="1"/>
  <c r="M40" i="25" s="1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39" i="28"/>
  <c r="K40" i="28"/>
  <c r="L39" i="28" s="1"/>
  <c r="L40" i="28" s="1"/>
  <c r="M39" i="28" s="1"/>
  <c r="M40" i="28" s="1"/>
  <c r="N40" i="16"/>
  <c r="O39" i="16"/>
  <c r="N40" i="8"/>
  <c r="O39" i="8"/>
  <c r="N39" i="20"/>
  <c r="K40" i="20"/>
  <c r="L39" i="20" s="1"/>
  <c r="L40" i="20" s="1"/>
  <c r="M39" i="20" s="1"/>
  <c r="M40" i="20" s="1"/>
  <c r="N39" i="23"/>
  <c r="K40" i="23"/>
  <c r="L39" i="23" s="1"/>
  <c r="L40" i="23" s="1"/>
  <c r="M39" i="23" s="1"/>
  <c r="M40" i="23" s="1"/>
  <c r="N39" i="11"/>
  <c r="K40" i="11"/>
  <c r="L39" i="11" s="1"/>
  <c r="L40" i="11" s="1"/>
  <c r="M39" i="11" s="1"/>
  <c r="M40" i="11" s="1"/>
  <c r="K39" i="24" l="1"/>
  <c r="J40" i="24"/>
  <c r="J40" i="22"/>
  <c r="K39" i="22"/>
  <c r="N40" i="13"/>
  <c r="O39" i="13"/>
  <c r="O39" i="25"/>
  <c r="N40" i="25"/>
  <c r="N40" i="20"/>
  <c r="O39" i="20"/>
  <c r="N40" i="1"/>
  <c r="O39" i="1"/>
  <c r="N40" i="28"/>
  <c r="O39" i="28"/>
  <c r="N40" i="21"/>
  <c r="O39" i="21"/>
  <c r="R39" i="4"/>
  <c r="O40" i="4"/>
  <c r="P39" i="4" s="1"/>
  <c r="P40" i="4" s="1"/>
  <c r="Q39" i="4" s="1"/>
  <c r="Q40" i="4" s="1"/>
  <c r="N40" i="11"/>
  <c r="O39" i="11"/>
  <c r="N40" i="9"/>
  <c r="O39" i="9"/>
  <c r="N40" i="23"/>
  <c r="O39" i="23"/>
  <c r="N40" i="17"/>
  <c r="O39" i="17"/>
  <c r="N40" i="7"/>
  <c r="O39" i="7"/>
  <c r="N40" i="2"/>
  <c r="O39" i="2"/>
  <c r="O39" i="18"/>
  <c r="N40" i="18"/>
  <c r="R39" i="16"/>
  <c r="O40" i="16"/>
  <c r="P39" i="16" s="1"/>
  <c r="P40" i="16" s="1"/>
  <c r="Q39" i="16" s="1"/>
  <c r="Q40" i="16" s="1"/>
  <c r="N40" i="10"/>
  <c r="O39" i="10"/>
  <c r="N40" i="19"/>
  <c r="O39" i="19"/>
  <c r="N40" i="27"/>
  <c r="O39" i="27"/>
  <c r="N40" i="6"/>
  <c r="O39" i="6"/>
  <c r="N40" i="12"/>
  <c r="O39" i="12"/>
  <c r="N40" i="15"/>
  <c r="O39" i="15"/>
  <c r="N40" i="3"/>
  <c r="O39" i="3"/>
  <c r="R39" i="8"/>
  <c r="O40" i="8"/>
  <c r="P39" i="8" s="1"/>
  <c r="P40" i="8" s="1"/>
  <c r="Q39" i="8" s="1"/>
  <c r="Q40" i="8" s="1"/>
  <c r="N40" i="14"/>
  <c r="O39" i="14"/>
  <c r="O39" i="26"/>
  <c r="N40" i="26"/>
  <c r="N40" i="5"/>
  <c r="O39" i="5"/>
  <c r="K40" i="22" l="1"/>
  <c r="L39" i="22" s="1"/>
  <c r="L40" i="22" s="1"/>
  <c r="M39" i="22" s="1"/>
  <c r="M40" i="22" s="1"/>
  <c r="N39" i="22"/>
  <c r="N39" i="24"/>
  <c r="K40" i="24"/>
  <c r="L39" i="24" s="1"/>
  <c r="L40" i="24" s="1"/>
  <c r="M39" i="24" s="1"/>
  <c r="M40" i="24" s="1"/>
  <c r="O40" i="6"/>
  <c r="P39" i="6" s="1"/>
  <c r="P40" i="6" s="1"/>
  <c r="Q39" i="6" s="1"/>
  <c r="Q40" i="6" s="1"/>
  <c r="R39" i="6"/>
  <c r="R40" i="16"/>
  <c r="S39" i="16"/>
  <c r="R39" i="1"/>
  <c r="O40" i="1"/>
  <c r="P39" i="1" s="1"/>
  <c r="P40" i="1" s="1"/>
  <c r="Q39" i="1" s="1"/>
  <c r="Q40" i="1" s="1"/>
  <c r="O40" i="5"/>
  <c r="P39" i="5" s="1"/>
  <c r="P40" i="5" s="1"/>
  <c r="Q39" i="5" s="1"/>
  <c r="Q40" i="5" s="1"/>
  <c r="R39" i="5"/>
  <c r="R40" i="4"/>
  <c r="S39" i="4"/>
  <c r="O40" i="26"/>
  <c r="P39" i="26" s="1"/>
  <c r="P40" i="26" s="1"/>
  <c r="Q39" i="26" s="1"/>
  <c r="Q40" i="26" s="1"/>
  <c r="R39" i="26"/>
  <c r="O40" i="3"/>
  <c r="P39" i="3" s="1"/>
  <c r="P40" i="3" s="1"/>
  <c r="Q39" i="3" s="1"/>
  <c r="Q40" i="3" s="1"/>
  <c r="R39" i="3"/>
  <c r="O40" i="23"/>
  <c r="P39" i="23" s="1"/>
  <c r="P40" i="23" s="1"/>
  <c r="Q39" i="23" s="1"/>
  <c r="Q40" i="23" s="1"/>
  <c r="R39" i="23"/>
  <c r="O40" i="15"/>
  <c r="P39" i="15" s="1"/>
  <c r="P40" i="15" s="1"/>
  <c r="Q39" i="15" s="1"/>
  <c r="Q40" i="15" s="1"/>
  <c r="R39" i="15"/>
  <c r="O40" i="9"/>
  <c r="P39" i="9" s="1"/>
  <c r="P40" i="9" s="1"/>
  <c r="Q39" i="9" s="1"/>
  <c r="Q40" i="9" s="1"/>
  <c r="R39" i="9"/>
  <c r="O40" i="10"/>
  <c r="P39" i="10" s="1"/>
  <c r="P40" i="10" s="1"/>
  <c r="Q39" i="10" s="1"/>
  <c r="Q40" i="10" s="1"/>
  <c r="R39" i="10"/>
  <c r="R39" i="11"/>
  <c r="O40" i="11"/>
  <c r="P39" i="11" s="1"/>
  <c r="P40" i="11" s="1"/>
  <c r="Q39" i="11" s="1"/>
  <c r="Q40" i="11" s="1"/>
  <c r="R39" i="28"/>
  <c r="O40" i="28"/>
  <c r="P39" i="28" s="1"/>
  <c r="P40" i="28" s="1"/>
  <c r="Q39" i="28" s="1"/>
  <c r="Q40" i="28" s="1"/>
  <c r="R39" i="13"/>
  <c r="O40" i="13"/>
  <c r="P39" i="13" s="1"/>
  <c r="P40" i="13" s="1"/>
  <c r="Q39" i="13" s="1"/>
  <c r="Q40" i="13" s="1"/>
  <c r="S39" i="8"/>
  <c r="R40" i="8"/>
  <c r="O40" i="17"/>
  <c r="P39" i="17" s="1"/>
  <c r="P40" i="17" s="1"/>
  <c r="Q39" i="17" s="1"/>
  <c r="Q40" i="17" s="1"/>
  <c r="R39" i="17"/>
  <c r="R39" i="27"/>
  <c r="O40" i="27"/>
  <c r="P39" i="27" s="1"/>
  <c r="P40" i="27" s="1"/>
  <c r="Q39" i="27" s="1"/>
  <c r="Q40" i="27" s="1"/>
  <c r="O40" i="20"/>
  <c r="P39" i="20" s="1"/>
  <c r="P40" i="20" s="1"/>
  <c r="Q39" i="20" s="1"/>
  <c r="Q40" i="20" s="1"/>
  <c r="R39" i="20"/>
  <c r="R39" i="18"/>
  <c r="O40" i="18"/>
  <c r="P39" i="18" s="1"/>
  <c r="P40" i="18" s="1"/>
  <c r="Q39" i="18" s="1"/>
  <c r="Q40" i="18" s="1"/>
  <c r="O40" i="19"/>
  <c r="P39" i="19" s="1"/>
  <c r="P40" i="19" s="1"/>
  <c r="Q39" i="19" s="1"/>
  <c r="Q40" i="19" s="1"/>
  <c r="R39" i="19"/>
  <c r="O40" i="2"/>
  <c r="P39" i="2" s="1"/>
  <c r="P40" i="2" s="1"/>
  <c r="Q39" i="2" s="1"/>
  <c r="Q40" i="2" s="1"/>
  <c r="R39" i="2"/>
  <c r="R39" i="21"/>
  <c r="O40" i="21"/>
  <c r="P39" i="21" s="1"/>
  <c r="P40" i="21" s="1"/>
  <c r="Q39" i="21" s="1"/>
  <c r="Q40" i="21" s="1"/>
  <c r="R39" i="25"/>
  <c r="O40" i="25"/>
  <c r="P39" i="25" s="1"/>
  <c r="P40" i="25" s="1"/>
  <c r="Q39" i="25" s="1"/>
  <c r="Q40" i="25" s="1"/>
  <c r="O40" i="14"/>
  <c r="P39" i="14" s="1"/>
  <c r="P40" i="14" s="1"/>
  <c r="Q39" i="14" s="1"/>
  <c r="Q40" i="14" s="1"/>
  <c r="R39" i="14"/>
  <c r="R39" i="12"/>
  <c r="O40" i="12"/>
  <c r="P39" i="12" s="1"/>
  <c r="P40" i="12" s="1"/>
  <c r="Q39" i="12" s="1"/>
  <c r="Q40" i="12" s="1"/>
  <c r="O40" i="7"/>
  <c r="P39" i="7" s="1"/>
  <c r="P40" i="7" s="1"/>
  <c r="Q39" i="7" s="1"/>
  <c r="Q40" i="7" s="1"/>
  <c r="R39" i="7"/>
  <c r="N40" i="24" l="1"/>
  <c r="O39" i="24"/>
  <c r="N40" i="22"/>
  <c r="O39" i="22"/>
  <c r="R40" i="5"/>
  <c r="S39" i="5"/>
  <c r="R40" i="12"/>
  <c r="S39" i="12"/>
  <c r="R40" i="21"/>
  <c r="S39" i="21"/>
  <c r="R40" i="7"/>
  <c r="S39" i="7"/>
  <c r="R40" i="9"/>
  <c r="S39" i="9"/>
  <c r="R40" i="1"/>
  <c r="S39" i="1"/>
  <c r="R40" i="19"/>
  <c r="S39" i="19"/>
  <c r="R40" i="26"/>
  <c r="S39" i="26"/>
  <c r="R40" i="13"/>
  <c r="S39" i="13"/>
  <c r="R40" i="20"/>
  <c r="S39" i="20"/>
  <c r="S39" i="27"/>
  <c r="R40" i="27"/>
  <c r="R40" i="2"/>
  <c r="S39" i="2"/>
  <c r="R40" i="11"/>
  <c r="S39" i="11"/>
  <c r="R40" i="25"/>
  <c r="S39" i="25"/>
  <c r="V39" i="4"/>
  <c r="S40" i="4"/>
  <c r="T39" i="4" s="1"/>
  <c r="T40" i="4" s="1"/>
  <c r="U39" i="4" s="1"/>
  <c r="U40" i="4" s="1"/>
  <c r="V40" i="4" s="1"/>
  <c r="W40" i="4" s="1"/>
  <c r="R40" i="28"/>
  <c r="S39" i="28"/>
  <c r="R40" i="15"/>
  <c r="S39" i="15"/>
  <c r="V39" i="16"/>
  <c r="S40" i="16"/>
  <c r="T39" i="16" s="1"/>
  <c r="T40" i="16" s="1"/>
  <c r="U39" i="16" s="1"/>
  <c r="U40" i="16" s="1"/>
  <c r="V40" i="16" s="1"/>
  <c r="W40" i="16" s="1"/>
  <c r="R40" i="14"/>
  <c r="S39" i="14"/>
  <c r="R40" i="17"/>
  <c r="S39" i="17"/>
  <c r="S39" i="23"/>
  <c r="R40" i="23"/>
  <c r="R40" i="18"/>
  <c r="S39" i="18"/>
  <c r="V39" i="8"/>
  <c r="S40" i="8"/>
  <c r="T39" i="8" s="1"/>
  <c r="T40" i="8" s="1"/>
  <c r="U39" i="8" s="1"/>
  <c r="U40" i="8" s="1"/>
  <c r="V40" i="8" s="1"/>
  <c r="W40" i="8" s="1"/>
  <c r="R40" i="10"/>
  <c r="S39" i="10"/>
  <c r="S39" i="3"/>
  <c r="R40" i="3"/>
  <c r="S39" i="6"/>
  <c r="R40" i="6"/>
  <c r="O40" i="22" l="1"/>
  <c r="P39" i="22" s="1"/>
  <c r="P40" i="22" s="1"/>
  <c r="Q39" i="22" s="1"/>
  <c r="Q40" i="22" s="1"/>
  <c r="R39" i="22"/>
  <c r="O40" i="24"/>
  <c r="P39" i="24" s="1"/>
  <c r="P40" i="24" s="1"/>
  <c r="Q39" i="24" s="1"/>
  <c r="Q40" i="24" s="1"/>
  <c r="R39" i="24"/>
  <c r="V39" i="15"/>
  <c r="S40" i="15"/>
  <c r="T39" i="15" s="1"/>
  <c r="T40" i="15" s="1"/>
  <c r="U39" i="15" s="1"/>
  <c r="U40" i="15" s="1"/>
  <c r="V40" i="15" s="1"/>
  <c r="W40" i="15" s="1"/>
  <c r="V39" i="20"/>
  <c r="S40" i="20"/>
  <c r="T39" i="20" s="1"/>
  <c r="T40" i="20" s="1"/>
  <c r="U39" i="20" s="1"/>
  <c r="U40" i="20" s="1"/>
  <c r="V40" i="20" s="1"/>
  <c r="W40" i="20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V39" i="26"/>
  <c r="S40" i="26"/>
  <c r="T39" i="26" s="1"/>
  <c r="T40" i="26" s="1"/>
  <c r="U39" i="26" s="1"/>
  <c r="U40" i="26" s="1"/>
  <c r="V40" i="26" s="1"/>
  <c r="W40" i="26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25"/>
  <c r="S40" i="25"/>
  <c r="T39" i="25" s="1"/>
  <c r="T40" i="25" s="1"/>
  <c r="U39" i="25" s="1"/>
  <c r="U40" i="25" s="1"/>
  <c r="V40" i="25" s="1"/>
  <c r="W40" i="25" s="1"/>
  <c r="V39" i="21"/>
  <c r="S40" i="21"/>
  <c r="T39" i="21" s="1"/>
  <c r="T40" i="21" s="1"/>
  <c r="U39" i="21" s="1"/>
  <c r="U40" i="21" s="1"/>
  <c r="V40" i="21" s="1"/>
  <c r="W40" i="21" s="1"/>
  <c r="V39" i="23"/>
  <c r="S40" i="23"/>
  <c r="T39" i="23" s="1"/>
  <c r="T40" i="23" s="1"/>
  <c r="U39" i="23" s="1"/>
  <c r="U40" i="23" s="1"/>
  <c r="V40" i="23" s="1"/>
  <c r="W40" i="23" s="1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28"/>
  <c r="S40" i="28"/>
  <c r="T39" i="28" s="1"/>
  <c r="T40" i="28" s="1"/>
  <c r="U39" i="28" s="1"/>
  <c r="U40" i="28" s="1"/>
  <c r="V40" i="28" s="1"/>
  <c r="W40" i="28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2"/>
  <c r="S40" i="2"/>
  <c r="T39" i="2" s="1"/>
  <c r="T40" i="2" s="1"/>
  <c r="U39" i="2" s="1"/>
  <c r="U40" i="2" s="1"/>
  <c r="V40" i="2" s="1"/>
  <c r="W40" i="2" s="1"/>
  <c r="S39" i="24" l="1"/>
  <c r="R40" i="24"/>
  <c r="R40" i="22"/>
  <c r="S39" i="22"/>
  <c r="V39" i="22" l="1"/>
  <c r="S40" i="22"/>
  <c r="T39" i="22" s="1"/>
  <c r="T40" i="22" s="1"/>
  <c r="U39" i="22" s="1"/>
  <c r="U40" i="22" s="1"/>
  <c r="V40" i="22" s="1"/>
  <c r="W40" i="22" s="1"/>
  <c r="V39" i="24"/>
  <c r="S40" i="24"/>
  <c r="T39" i="24" s="1"/>
  <c r="T40" i="24" s="1"/>
  <c r="U39" i="24" s="1"/>
  <c r="U40" i="24" s="1"/>
  <c r="V40" i="24" s="1"/>
  <c r="W40" i="24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<sst xmlns="http://schemas.openxmlformats.org/spreadsheetml/2006/main" count="2940" uniqueCount="93">
  <si>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</si>
  <si>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</si>
  <si>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</si>
  <si>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</si>
  <si>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</si>
  <si>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</si>
  <si>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</si>
  <si>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</si>
  <si>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</si>
  <si>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</si>
  <si>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</si>
  <si>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</si>
  <si>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</si>
  <si>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</si>
  <si>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</si>
  <si>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</si>
  <si>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</si>
  <si>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</si>
  <si>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</si>
  <si>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</si>
  <si>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</si>
  <si>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</si>
  <si>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</si>
  <si>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</si>
  <si>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</si>
  <si>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</si>
  <si>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</si>
  <si>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</si>
  <si>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</si>
  <si>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</si>
  <si>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</si>
  <si>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</si>
  <si>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</si>
  <si>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</si>
  <si>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</si>
  <si>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</si>
  <si>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</si>
  <si>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</si>
  <si>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</si>
  <si>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</si>
  <si>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</si>
  <si>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</si>
  <si>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</si>
  <si>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</si>
  <si>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</si>
  <si>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</si>
  <si>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</si>
  <si>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</si>
  <si>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</si>
  <si>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</si>
  <si>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</si>
  <si>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</si>
  <si>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</si>
  <si>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</si>
  <si>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</si>
  <si>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</si>
  <si>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</si>
  <si>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</si>
  <si>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</si>
  <si>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</si>
  <si>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</si>
  <si>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</si>
  <si>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</si>
  <si>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management                                   ) for 1st Quarter ended 30 September 2024 (Figures Finalised as at 2024/10/25)</t>
  </si>
  <si>
    <t>Limpopo: Greater Tzaneen (LIM333) - Table C7 Quarterly Budgeted Cash Flows ( Waste management                                   ) for 1st Quarter ended 30 September 2024 (Figures Finalised as at 2024/10/25)</t>
  </si>
  <si>
    <t>Limpopo: Ba-Phalaborwa (LIM334) - Table C7 Quarterly Budgeted Cash Flows ( Waste management                                   ) for 1st Quarter ended 30 September 2024 (Figures Finalised as at 2024/10/25)</t>
  </si>
  <si>
    <t>Limpopo: Maruleng (LIM335) - Table C7 Quarterly Budgeted Cash Flows ( Waste management                                   ) for 1st Quarter ended 30 September 2024 (Figures Finalised as at 2024/10/25)</t>
  </si>
  <si>
    <t>Limpopo: Mopani (DC33) - Table C7 Quarterly Budgeted Cash Flows ( Waste management                                   ) for 1st Quarter ended 30 September 2024 (Figures Finalised as at 2024/10/25)</t>
  </si>
  <si>
    <t>Limpopo: Musina (LIM341) - Table C7 Quarterly Budgeted Cash Flows ( Waste management                                   ) for 1st Quarter ended 30 September 2024 (Figures Finalised as at 2024/10/25)</t>
  </si>
  <si>
    <t>Limpopo: Thulamela (LIM343) - Table C7 Quarterly Budgeted Cash Flows ( Waste management                                   ) for 1st Quarter ended 30 September 2024 (Figures Finalised as at 2024/10/25)</t>
  </si>
  <si>
    <t>Limpopo: Makhado (LIM344) - Table C7 Quarterly Budgeted Cash Flows ( Waste management                                   ) for 1st Quarter ended 30 September 2024 (Figures Finalised as at 2024/10/25)</t>
  </si>
  <si>
    <t>Limpopo: Collins Chabane (LIM345) - Table C7 Quarterly Budgeted Cash Flows ( Waste management                                   ) for 1st Quarter ended 30 September 2024 (Figures Finalised as at 2024/10/25)</t>
  </si>
  <si>
    <t>Limpopo: Vhembe (DC34) - Table C7 Quarterly Budgeted Cash Flows ( Waste management                                   ) for 1st Quarter ended 30 September 2024 (Figures Finalised as at 2024/10/25)</t>
  </si>
  <si>
    <t>Limpopo: Blouberg (LIM351) - Table C7 Quarterly Budgeted Cash Flows ( Waste management                                   ) for 1st Quarter ended 30 September 2024 (Figures Finalised as at 2024/10/25)</t>
  </si>
  <si>
    <t>Limpopo: Molemole (LIM353) - Table C7 Quarterly Budgeted Cash Flows ( Waste management                                   ) for 1st Quarter ended 30 September 2024 (Figures Finalised as at 2024/10/25)</t>
  </si>
  <si>
    <t>Limpopo: Polokwane (LIM354) - Table C7 Quarterly Budgeted Cash Flows ( Waste management                                   ) for 1st Quarter ended 30 September 2024 (Figures Finalised as at 2024/10/25)</t>
  </si>
  <si>
    <t>Limpopo: Lepelle-Nkumpi (LIM355) - Table C7 Quarterly Budgeted Cash Flows ( Waste management                                   ) for 1st Quarter ended 30 September 2024 (Figures Finalised as at 2024/10/25)</t>
  </si>
  <si>
    <t>Limpopo: Capricorn (DC35) - Table C7 Quarterly Budgeted Cash Flows ( Waste management                                   ) for 1st Quarter ended 30 September 2024 (Figures Finalised as at 2024/10/25)</t>
  </si>
  <si>
    <t>Limpopo: Thabazimbi (LIM361) - Table C7 Quarterly Budgeted Cash Flows ( Waste management                                   ) for 1st Quarter ended 30 September 2024 (Figures Finalised as at 2024/10/25)</t>
  </si>
  <si>
    <t>Limpopo: Lephalale (LIM362) - Table C7 Quarterly Budgeted Cash Flows ( Waste management                                   ) for 1st Quarter ended 30 September 2024 (Figures Finalised as at 2024/10/25)</t>
  </si>
  <si>
    <t>Limpopo: Bela Bela (LIM366) - Table C7 Quarterly Budgeted Cash Flows ( Waste management                                   ) for 1st Quarter ended 30 September 2024 (Figures Finalised as at 2024/10/25)</t>
  </si>
  <si>
    <t>Limpopo: Mogalakwena (LIM367) - Table C7 Quarterly Budgeted Cash Flows ( Waste management                                   ) for 1st Quarter ended 30 September 2024 (Figures Finalised as at 2024/10/25)</t>
  </si>
  <si>
    <t>Limpopo: Modimolle-Mookgopong (LIM368) - Table C7 Quarterly Budgeted Cash Flows ( Waste management                                   ) for 1st Quarter ended 30 September 2024 (Figures Finalised as at 2024/10/25)</t>
  </si>
  <si>
    <t>Limpopo: Waterberg (DC36) - Table C7 Quarterly Budgeted Cash Flows ( Waste management                                   ) for 1st Quarter ended 30 September 2024 (Figures Finalised as at 2024/10/25)</t>
  </si>
  <si>
    <t>Limpopo: Ephraim Mogale (LIM471) - Table C7 Quarterly Budgeted Cash Flows ( Waste management                                   ) for 1st Quarter ended 30 September 2024 (Figures Finalised as at 2024/10/25)</t>
  </si>
  <si>
    <t>Limpopo: Elias Motsoaledi (LIM472) - Table C7 Quarterly Budgeted Cash Flows ( Waste management                                   ) for 1st Quarter ended 30 September 2024 (Figures Finalised as at 2024/10/25)</t>
  </si>
  <si>
    <t>Limpopo: Makhuduthamaga (LIM473) - Table C7 Quarterly Budgeted Cash Flows ( Waste management                                   ) for 1st Quarter ended 30 September 2024 (Figures Finalised as at 2024/10/25)</t>
  </si>
  <si>
    <t>Limpopo: Tubatse Fetakgomo (LIM476) - Table C7 Quarterly Budgeted Cash Flows ( Waste management                                   ) for 1st Quarter ended 30 September 2024 (Figures Finalised as at 2024/10/25)</t>
  </si>
  <si>
    <t>Limpopo: Sekhukhune (DC47)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</si>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</sst>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231668218</v>
      </c>
      <c r="D7" s="18"/>
      <c r="E7" s="19">
        <v>300611273</v>
      </c>
      <c r="F7" s="20">
        <v>300611273</v>
      </c>
      <c r="G7" s="20">
        <v>22980871</v>
      </c>
      <c r="H7" s="20">
        <v>25512660</v>
      </c>
      <c r="I7" s="20">
        <v>19507876</v>
      </c>
      <c r="J7" s="20">
        <v>68001407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68001407</v>
      </c>
      <c r="X7" s="20">
        <v>74611302</v>
      </c>
      <c r="Y7" s="20">
        <v>-6609895</v>
      </c>
      <c r="Z7" s="21">
        <v>-8.859106895092113</v>
      </c>
      <c r="AA7" s="22">
        <v>300611273</v>
      </c>
    </row>
    <row r="8" spans="1:27" ht="13.5" x14ac:dyDescent="0.25">
      <c r="A8" s="23" t="s">
        <v>36</v>
      </c>
      <c r="B8" s="17" t="s">
        <v>32</v>
      </c>
      <c r="C8" s="18">
        <v>9611892</v>
      </c>
      <c r="D8" s="18"/>
      <c r="E8" s="19">
        <v>412022</v>
      </c>
      <c r="F8" s="20">
        <v>412022</v>
      </c>
      <c r="G8" s="20">
        <v>639969</v>
      </c>
      <c r="H8" s="20">
        <v>270031</v>
      </c>
      <c r="I8" s="20">
        <v>372297</v>
      </c>
      <c r="J8" s="20">
        <v>1282297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1282297</v>
      </c>
      <c r="X8" s="20">
        <v>103011</v>
      </c>
      <c r="Y8" s="20">
        <v>1179286</v>
      </c>
      <c r="Z8" s="21">
        <v>1144.8156022172388</v>
      </c>
      <c r="AA8" s="22">
        <v>412022</v>
      </c>
    </row>
    <row r="9" spans="1:27" ht="13.5" x14ac:dyDescent="0.25">
      <c r="A9" s="23" t="s">
        <v>37</v>
      </c>
      <c r="B9" s="17" t="s">
        <v>6</v>
      </c>
      <c r="C9" s="18">
        <v>41345472</v>
      </c>
      <c r="D9" s="18"/>
      <c r="E9" s="19">
        <v>27118098</v>
      </c>
      <c r="F9" s="20">
        <v>27118098</v>
      </c>
      <c r="G9" s="20"/>
      <c r="H9" s="20">
        <v>9875378</v>
      </c>
      <c r="I9" s="20"/>
      <c r="J9" s="20">
        <v>9875378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9875378</v>
      </c>
      <c r="X9" s="20">
        <v>9367923</v>
      </c>
      <c r="Y9" s="20">
        <v>507455</v>
      </c>
      <c r="Z9" s="21">
        <v>5.4169424748687618</v>
      </c>
      <c r="AA9" s="22">
        <v>27118098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20381394</v>
      </c>
      <c r="G10" s="20">
        <v>8152577</v>
      </c>
      <c r="H10" s="20"/>
      <c r="I10" s="20"/>
      <c r="J10" s="20">
        <v>8152577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8152577</v>
      </c>
      <c r="X10" s="20">
        <v>5095350</v>
      </c>
      <c r="Y10" s="20">
        <v>3057227</v>
      </c>
      <c r="Z10" s="21">
        <v>60.000333637532258</v>
      </c>
      <c r="AA10" s="22">
        <v>20381394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>
        <v>335</v>
      </c>
      <c r="H11" s="20">
        <v>331</v>
      </c>
      <c r="I11" s="20">
        <v>266</v>
      </c>
      <c r="J11" s="20">
        <v>932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932</v>
      </c>
      <c r="X11" s="20">
        <v>2039250</v>
      </c>
      <c r="Y11" s="20">
        <v>-2038318</v>
      </c>
      <c r="Z11" s="21">
        <v>-99.954296922888318</v>
      </c>
      <c r="AA11" s="22">
        <v>8157000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-233036421</v>
      </c>
      <c r="D14" s="18"/>
      <c r="E14" s="19">
        <v>-426576403</v>
      </c>
      <c r="F14" s="20">
        <v>-426576403</v>
      </c>
      <c r="G14" s="20">
        <v>-22041552</v>
      </c>
      <c r="H14" s="20">
        <v>-15381156</v>
      </c>
      <c r="I14" s="20">
        <v>-36032905</v>
      </c>
      <c r="J14" s="20">
        <v>-73455613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-73455613</v>
      </c>
      <c r="X14" s="20">
        <v>-119868917</v>
      </c>
      <c r="Y14" s="20">
        <v>46413304</v>
      </c>
      <c r="Z14" s="21">
        <v>-38.720049502074005</v>
      </c>
      <c r="AA14" s="22">
        <v>-426576403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-414225</v>
      </c>
      <c r="Y15" s="20">
        <v>414225</v>
      </c>
      <c r="Z15" s="21">
        <v>-100</v>
      </c>
      <c r="AA15" s="22">
        <v>-1656900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-1252753</v>
      </c>
      <c r="Y16" s="20">
        <v>1252753</v>
      </c>
      <c r="Z16" s="21">
        <v>-100</v>
      </c>
      <c r="AA16" s="22">
        <v>-5011000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49589261</v>
      </c>
      <c r="D17" s="26">
        <f>SUM(D6:D16)</f>
        <v>0</v>
      </c>
      <c r="E17" s="27">
        <f t="shared" si="0"/>
        <v>-76564516</v>
      </c>
      <c r="F17" s="28">
        <f t="shared" si="0"/>
        <v>-76564516</v>
      </c>
      <c r="G17" s="28">
        <f t="shared" si="0"/>
        <v>9732200</v>
      </c>
      <c r="H17" s="28">
        <f t="shared" si="0"/>
        <v>20277244</v>
      </c>
      <c r="I17" s="28">
        <f t="shared" si="0"/>
        <v>-16152466</v>
      </c>
      <c r="J17" s="28">
        <f t="shared" si="0"/>
        <v>13856978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13856978</v>
      </c>
      <c r="X17" s="28">
        <f t="shared" si="0"/>
        <v>-30319059</v>
      </c>
      <c r="Y17" s="28">
        <f t="shared" si="0"/>
        <v>44176037</v>
      </c>
      <c r="Z17" s="29">
        <f>+IF(X17&lt;&gt;0,+(Y17/X17)*100,0)</f>
        <v>-145.70385248433996</v>
      </c>
      <c r="AA17" s="30">
        <f>SUM(AA6:AA16)</f>
        <v>-76564516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-87705990</v>
      </c>
      <c r="D26" s="18"/>
      <c r="E26" s="19">
        <v>-207917129</v>
      </c>
      <c r="F26" s="20">
        <v>-207917129</v>
      </c>
      <c r="G26" s="20">
        <v>-4008010</v>
      </c>
      <c r="H26" s="20">
        <v>-2644750</v>
      </c>
      <c r="I26" s="20">
        <v>-1808255</v>
      </c>
      <c r="J26" s="20">
        <v>-8461015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-8461015</v>
      </c>
      <c r="X26" s="20">
        <v>-47218622</v>
      </c>
      <c r="Y26" s="20">
        <v>38757607</v>
      </c>
      <c r="Z26" s="21">
        <v>-82.081190340539806</v>
      </c>
      <c r="AA26" s="22">
        <v>-207917129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-87705990</v>
      </c>
      <c r="D27" s="26">
        <f>SUM(D21:D26)</f>
        <v>0</v>
      </c>
      <c r="E27" s="27">
        <f t="shared" si="1"/>
        <v>-207917129</v>
      </c>
      <c r="F27" s="28">
        <f t="shared" si="1"/>
        <v>-207917129</v>
      </c>
      <c r="G27" s="28">
        <f t="shared" si="1"/>
        <v>-4008010</v>
      </c>
      <c r="H27" s="28">
        <f t="shared" si="1"/>
        <v>-2644750</v>
      </c>
      <c r="I27" s="28">
        <f t="shared" si="1"/>
        <v>-1808255</v>
      </c>
      <c r="J27" s="28">
        <f t="shared" si="1"/>
        <v>-8461015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-8461015</v>
      </c>
      <c r="X27" s="28">
        <f t="shared" si="1"/>
        <v>-47218622</v>
      </c>
      <c r="Y27" s="28">
        <f t="shared" si="1"/>
        <v>38757607</v>
      </c>
      <c r="Z27" s="29">
        <f>+IF(X27&lt;&gt;0,+(Y27/X27)*100,0)</f>
        <v>-82.081190340539806</v>
      </c>
      <c r="AA27" s="30">
        <f>SUM(AA21:AA26)</f>
        <v>-207917129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-38116729</v>
      </c>
      <c r="D38" s="32">
        <f>+D17+D27+D36</f>
        <v>0</v>
      </c>
      <c r="E38" s="33">
        <f t="shared" si="3"/>
        <v>-284481645</v>
      </c>
      <c r="F38" s="2">
        <f t="shared" si="3"/>
        <v>-284481645</v>
      </c>
      <c r="G38" s="2">
        <f t="shared" si="3"/>
        <v>5724190</v>
      </c>
      <c r="H38" s="2">
        <f t="shared" si="3"/>
        <v>17632494</v>
      </c>
      <c r="I38" s="2">
        <f t="shared" si="3"/>
        <v>-17960721</v>
      </c>
      <c r="J38" s="2">
        <f t="shared" si="3"/>
        <v>5395963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5395963</v>
      </c>
      <c r="X38" s="2">
        <f t="shared" si="3"/>
        <v>-77537681</v>
      </c>
      <c r="Y38" s="2">
        <f t="shared" si="3"/>
        <v>82933644</v>
      </c>
      <c r="Z38" s="34">
        <f>+IF(X38&lt;&gt;0,+(Y38/X38)*100,0)</f>
        <v>-106.95914931992871</v>
      </c>
      <c r="AA38" s="35">
        <f>+AA17+AA27+AA36</f>
        <v>-284481645</v>
      </c>
    </row>
    <row r="39" spans="1:27" ht="13.5" x14ac:dyDescent="0.25">
      <c r="A39" s="23" t="s">
        <v>60</v>
      </c>
      <c r="B39" s="17"/>
      <c r="C39" s="32">
        <v>146957644</v>
      </c>
      <c r="D39" s="32"/>
      <c r="E39" s="33">
        <v>123221221</v>
      </c>
      <c r="F39" s="2">
        <v>123221221</v>
      </c>
      <c r="G39" s="2">
        <v>105002089</v>
      </c>
      <c r="H39" s="2">
        <f>+G40+H60</f>
        <v>109944279</v>
      </c>
      <c r="I39" s="2">
        <f>+H40+I60</f>
        <v>127576773</v>
      </c>
      <c r="J39" s="2">
        <f>+G39</f>
        <v>105002089</v>
      </c>
      <c r="K39" s="2">
        <f>+I40+K60</f>
        <v>109616052</v>
      </c>
      <c r="L39" s="2">
        <f>+K40+L60</f>
        <v>109616052</v>
      </c>
      <c r="M39" s="2">
        <f>+L40+M60</f>
        <v>109616052</v>
      </c>
      <c r="N39" s="2">
        <f>+K39</f>
        <v>109616052</v>
      </c>
      <c r="O39" s="2">
        <f>+M40+O60</f>
        <v>109616052</v>
      </c>
      <c r="P39" s="2">
        <f>+O40+P60</f>
        <v>109616052</v>
      </c>
      <c r="Q39" s="2">
        <f>+P40+Q60</f>
        <v>109616052</v>
      </c>
      <c r="R39" s="2">
        <f>+O39</f>
        <v>109616052</v>
      </c>
      <c r="S39" s="2">
        <f>+Q40+S60</f>
        <v>109616052</v>
      </c>
      <c r="T39" s="2">
        <f>+S40+T60</f>
        <v>109616052</v>
      </c>
      <c r="U39" s="2">
        <f>+T40+U60</f>
        <v>109616052</v>
      </c>
      <c r="V39" s="2">
        <f>+S39</f>
        <v>109616052</v>
      </c>
      <c r="W39" s="2">
        <f>+G39</f>
        <v>105002089</v>
      </c>
      <c r="X39" s="2">
        <v>123221221</v>
      </c>
      <c r="Y39" s="2">
        <f>+W39-X39</f>
        <v>-18219132</v>
      </c>
      <c r="Z39" s="34">
        <f>+IF(X39&lt;&gt;0,+(Y39/X39)*100,0)</f>
        <v>-14.785709679017058</v>
      </c>
      <c r="AA39" s="35">
        <v>123221221</v>
      </c>
    </row>
    <row r="40" spans="1:27" ht="13.5" x14ac:dyDescent="0.25">
      <c r="A40" s="41" t="s">
        <v>62</v>
      </c>
      <c r="B40" s="42" t="s">
        <v>61</v>
      </c>
      <c r="C40" s="43">
        <f>+C38+C39</f>
        <v>108840915</v>
      </c>
      <c r="D40" s="43">
        <f t="shared" ref="D40:AA40" si="4">+D38+D39</f>
        <v>0</v>
      </c>
      <c r="E40" s="44">
        <f t="shared" si="4"/>
        <v>-161260424</v>
      </c>
      <c r="F40" s="45">
        <f t="shared" si="4"/>
        <v>-161260424</v>
      </c>
      <c r="G40" s="45">
        <f t="shared" si="4"/>
        <v>110726279</v>
      </c>
      <c r="H40" s="45">
        <f t="shared" si="4"/>
        <v>127576773</v>
      </c>
      <c r="I40" s="45">
        <f t="shared" si="4"/>
        <v>109616052</v>
      </c>
      <c r="J40" s="45">
        <f>+I40</f>
        <v>109616052</v>
      </c>
      <c r="K40" s="45">
        <f t="shared" si="4"/>
        <v>109616052</v>
      </c>
      <c r="L40" s="45">
        <f t="shared" si="4"/>
        <v>109616052</v>
      </c>
      <c r="M40" s="45">
        <f t="shared" si="4"/>
        <v>109616052</v>
      </c>
      <c r="N40" s="45">
        <f>+M40</f>
        <v>109616052</v>
      </c>
      <c r="O40" s="45">
        <f t="shared" si="4"/>
        <v>109616052</v>
      </c>
      <c r="P40" s="45">
        <f t="shared" si="4"/>
        <v>109616052</v>
      </c>
      <c r="Q40" s="45">
        <f t="shared" si="4"/>
        <v>109616052</v>
      </c>
      <c r="R40" s="45">
        <f>+Q40</f>
        <v>109616052</v>
      </c>
      <c r="S40" s="45">
        <f t="shared" si="4"/>
        <v>109616052</v>
      </c>
      <c r="T40" s="45">
        <f t="shared" si="4"/>
        <v>109616052</v>
      </c>
      <c r="U40" s="45">
        <f t="shared" si="4"/>
        <v>109616052</v>
      </c>
      <c r="V40" s="45">
        <f>+U40</f>
        <v>109616052</v>
      </c>
      <c r="W40" s="45">
        <f>+V40</f>
        <v>109616052</v>
      </c>
      <c r="X40" s="45">
        <f t="shared" si="4"/>
        <v>45683540</v>
      </c>
      <c r="Y40" s="45">
        <f t="shared" si="4"/>
        <v>64714512</v>
      </c>
      <c r="Z40" s="46">
        <f>+IF(X40&lt;&gt;0,+(Y40/X40)*100,0)</f>
        <v>141.65826903957094</v>
      </c>
      <c r="AA40" s="47">
        <f t="shared" si="4"/>
        <v>-161260424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105002089</v>
      </c>
      <c r="H60">
        <v>-782000</v>
      </c>
      <c r="J60">
        <v>105002089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3903013</v>
      </c>
      <c r="F7" s="20">
        <v>3903013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975750</v>
      </c>
      <c r="Y7" s="20">
        <v>-975750</v>
      </c>
      <c r="Z7" s="21">
        <v>-100</v>
      </c>
      <c r="AA7" s="22">
        <v>3903013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85000</v>
      </c>
      <c r="F8" s="20">
        <v>85000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21252</v>
      </c>
      <c r="Y8" s="20">
        <v>-21252</v>
      </c>
      <c r="Z8" s="21">
        <v>-100</v>
      </c>
      <c r="AA8" s="22">
        <v>85000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-26623476</v>
      </c>
      <c r="F14" s="20">
        <v>-26623476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-6655872</v>
      </c>
      <c r="Y14" s="20">
        <v>6655872</v>
      </c>
      <c r="Z14" s="21">
        <v>-100</v>
      </c>
      <c r="AA14" s="22">
        <v>-26623476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-22635463</v>
      </c>
      <c r="F17" s="28">
        <f t="shared" si="0"/>
        <v>-22635463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-5658870</v>
      </c>
      <c r="Y17" s="28">
        <f t="shared" si="0"/>
        <v>5658870</v>
      </c>
      <c r="Z17" s="29">
        <f>+IF(X17&lt;&gt;0,+(Y17/X17)*100,0)</f>
        <v>-100</v>
      </c>
      <c r="AA17" s="30">
        <f>SUM(AA6:AA16)</f>
        <v>-22635463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-6445750</v>
      </c>
      <c r="F26" s="20">
        <v>-6445750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-1611438</v>
      </c>
      <c r="Y26" s="20">
        <v>1611438</v>
      </c>
      <c r="Z26" s="21">
        <v>-100</v>
      </c>
      <c r="AA26" s="22">
        <v>-6445750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-6445750</v>
      </c>
      <c r="F27" s="28">
        <f t="shared" si="1"/>
        <v>-6445750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-1611438</v>
      </c>
      <c r="Y27" s="28">
        <f t="shared" si="1"/>
        <v>1611438</v>
      </c>
      <c r="Z27" s="29">
        <f>+IF(X27&lt;&gt;0,+(Y27/X27)*100,0)</f>
        <v>-100</v>
      </c>
      <c r="AA27" s="30">
        <f>SUM(AA21:AA26)</f>
        <v>-6445750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-29081213</v>
      </c>
      <c r="F38" s="2">
        <f t="shared" si="3"/>
        <v>-29081213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-7270308</v>
      </c>
      <c r="Y38" s="2">
        <f t="shared" si="3"/>
        <v>7270308</v>
      </c>
      <c r="Z38" s="34">
        <f>+IF(X38&lt;&gt;0,+(Y38/X38)*100,0)</f>
        <v>-100</v>
      </c>
      <c r="AA38" s="35">
        <f>+AA17+AA27+AA36</f>
        <v>-29081213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-29081213</v>
      </c>
      <c r="F40" s="45">
        <f t="shared" si="4"/>
        <v>-29081213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-7270308</v>
      </c>
      <c r="Y40" s="45">
        <f t="shared" si="4"/>
        <v>7270308</v>
      </c>
      <c r="Z40" s="46">
        <f>+IF(X40&lt;&gt;0,+(Y40/X40)*100,0)</f>
        <v>-100</v>
      </c>
      <c r="AA40" s="47">
        <f t="shared" si="4"/>
        <v>-29081213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498137</v>
      </c>
      <c r="D7" s="18"/>
      <c r="E7" s="19">
        <v>597440</v>
      </c>
      <c r="F7" s="20">
        <v>597440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149361</v>
      </c>
      <c r="Y7" s="20">
        <v>-149361</v>
      </c>
      <c r="Z7" s="21">
        <v>-100</v>
      </c>
      <c r="AA7" s="22">
        <v>597440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-7444158</v>
      </c>
      <c r="D14" s="18"/>
      <c r="E14" s="19">
        <v>-6835699</v>
      </c>
      <c r="F14" s="20">
        <v>-6835699</v>
      </c>
      <c r="G14" s="20">
        <v>-477012</v>
      </c>
      <c r="H14" s="20">
        <v>-691726</v>
      </c>
      <c r="I14" s="20">
        <v>-569737</v>
      </c>
      <c r="J14" s="20">
        <v>-1738475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-1738475</v>
      </c>
      <c r="X14" s="20">
        <v>-1708929</v>
      </c>
      <c r="Y14" s="20">
        <v>-29546</v>
      </c>
      <c r="Z14" s="21">
        <v>1.7289191066451561</v>
      </c>
      <c r="AA14" s="22">
        <v>-6835699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-6946019</v>
      </c>
      <c r="D17" s="26">
        <f>SUM(D6:D16)</f>
        <v>0</v>
      </c>
      <c r="E17" s="27">
        <f t="shared" si="0"/>
        <v>-6238259</v>
      </c>
      <c r="F17" s="28">
        <f t="shared" si="0"/>
        <v>-6238259</v>
      </c>
      <c r="G17" s="28">
        <f t="shared" si="0"/>
        <v>-477012</v>
      </c>
      <c r="H17" s="28">
        <f t="shared" si="0"/>
        <v>-691726</v>
      </c>
      <c r="I17" s="28">
        <f t="shared" si="0"/>
        <v>-569737</v>
      </c>
      <c r="J17" s="28">
        <f t="shared" si="0"/>
        <v>-1738475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-1738475</v>
      </c>
      <c r="X17" s="28">
        <f t="shared" si="0"/>
        <v>-1559568</v>
      </c>
      <c r="Y17" s="28">
        <f t="shared" si="0"/>
        <v>-178907</v>
      </c>
      <c r="Z17" s="29">
        <f>+IF(X17&lt;&gt;0,+(Y17/X17)*100,0)</f>
        <v>11.471574179516379</v>
      </c>
      <c r="AA17" s="30">
        <f>SUM(AA6:AA16)</f>
        <v>-6238259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-11995724</v>
      </c>
      <c r="F26" s="20">
        <v>-11995724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-2998929</v>
      </c>
      <c r="Y26" s="20">
        <v>2998929</v>
      </c>
      <c r="Z26" s="21">
        <v>-100</v>
      </c>
      <c r="AA26" s="22">
        <v>-11995724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-11995724</v>
      </c>
      <c r="F27" s="28">
        <f t="shared" si="1"/>
        <v>-11995724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-2998929</v>
      </c>
      <c r="Y27" s="28">
        <f t="shared" si="1"/>
        <v>2998929</v>
      </c>
      <c r="Z27" s="29">
        <f>+IF(X27&lt;&gt;0,+(Y27/X27)*100,0)</f>
        <v>-100</v>
      </c>
      <c r="AA27" s="30">
        <f>SUM(AA21:AA26)</f>
        <v>-11995724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-6946019</v>
      </c>
      <c r="D38" s="32">
        <f>+D17+D27+D36</f>
        <v>0</v>
      </c>
      <c r="E38" s="33">
        <f t="shared" si="3"/>
        <v>-18233983</v>
      </c>
      <c r="F38" s="2">
        <f t="shared" si="3"/>
        <v>-18233983</v>
      </c>
      <c r="G38" s="2">
        <f t="shared" si="3"/>
        <v>-477012</v>
      </c>
      <c r="H38" s="2">
        <f t="shared" si="3"/>
        <v>-691726</v>
      </c>
      <c r="I38" s="2">
        <f t="shared" si="3"/>
        <v>-569737</v>
      </c>
      <c r="J38" s="2">
        <f t="shared" si="3"/>
        <v>-1738475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-1738475</v>
      </c>
      <c r="X38" s="2">
        <f t="shared" si="3"/>
        <v>-4558497</v>
      </c>
      <c r="Y38" s="2">
        <f t="shared" si="3"/>
        <v>2820022</v>
      </c>
      <c r="Z38" s="34">
        <f>+IF(X38&lt;&gt;0,+(Y38/X38)*100,0)</f>
        <v>-61.862978082468842</v>
      </c>
      <c r="AA38" s="35">
        <f>+AA17+AA27+AA36</f>
        <v>-18233983</v>
      </c>
    </row>
    <row r="39" spans="1:27" ht="13.5" x14ac:dyDescent="0.25">
      <c r="A39" s="23" t="s">
        <v>60</v>
      </c>
      <c r="B39" s="17"/>
      <c r="C39" s="32">
        <v>-14737136</v>
      </c>
      <c r="D39" s="32"/>
      <c r="E39" s="33"/>
      <c r="F39" s="2"/>
      <c r="G39" s="2">
        <v>-20637586</v>
      </c>
      <c r="H39" s="2">
        <f>+G40+H60</f>
        <v>-21114598</v>
      </c>
      <c r="I39" s="2">
        <f>+H40+I60</f>
        <v>-21806324</v>
      </c>
      <c r="J39" s="2">
        <f>+G39</f>
        <v>-20637586</v>
      </c>
      <c r="K39" s="2">
        <f>+I40+K60</f>
        <v>-22376061</v>
      </c>
      <c r="L39" s="2">
        <f>+K40+L60</f>
        <v>-22376061</v>
      </c>
      <c r="M39" s="2">
        <f>+L40+M60</f>
        <v>-22376061</v>
      </c>
      <c r="N39" s="2">
        <f>+K39</f>
        <v>-22376061</v>
      </c>
      <c r="O39" s="2">
        <f>+M40+O60</f>
        <v>-22376061</v>
      </c>
      <c r="P39" s="2">
        <f>+O40+P60</f>
        <v>-22376061</v>
      </c>
      <c r="Q39" s="2">
        <f>+P40+Q60</f>
        <v>-22376061</v>
      </c>
      <c r="R39" s="2">
        <f>+O39</f>
        <v>-22376061</v>
      </c>
      <c r="S39" s="2">
        <f>+Q40+S60</f>
        <v>-22376061</v>
      </c>
      <c r="T39" s="2">
        <f>+S40+T60</f>
        <v>-22376061</v>
      </c>
      <c r="U39" s="2">
        <f>+T40+U60</f>
        <v>-22376061</v>
      </c>
      <c r="V39" s="2">
        <f>+S39</f>
        <v>-22376061</v>
      </c>
      <c r="W39" s="2">
        <f>+G39</f>
        <v>-20637586</v>
      </c>
      <c r="X39" s="2"/>
      <c r="Y39" s="2">
        <f>+W39-X39</f>
        <v>-20637586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-21683155</v>
      </c>
      <c r="D40" s="43">
        <f t="shared" ref="D40:AA40" si="4">+D38+D39</f>
        <v>0</v>
      </c>
      <c r="E40" s="44">
        <f t="shared" si="4"/>
        <v>-18233983</v>
      </c>
      <c r="F40" s="45">
        <f t="shared" si="4"/>
        <v>-18233983</v>
      </c>
      <c r="G40" s="45">
        <f t="shared" si="4"/>
        <v>-21114598</v>
      </c>
      <c r="H40" s="45">
        <f t="shared" si="4"/>
        <v>-21806324</v>
      </c>
      <c r="I40" s="45">
        <f t="shared" si="4"/>
        <v>-22376061</v>
      </c>
      <c r="J40" s="45">
        <f>+I40</f>
        <v>-22376061</v>
      </c>
      <c r="K40" s="45">
        <f t="shared" si="4"/>
        <v>-22376061</v>
      </c>
      <c r="L40" s="45">
        <f t="shared" si="4"/>
        <v>-22376061</v>
      </c>
      <c r="M40" s="45">
        <f t="shared" si="4"/>
        <v>-22376061</v>
      </c>
      <c r="N40" s="45">
        <f>+M40</f>
        <v>-22376061</v>
      </c>
      <c r="O40" s="45">
        <f t="shared" si="4"/>
        <v>-22376061</v>
      </c>
      <c r="P40" s="45">
        <f t="shared" si="4"/>
        <v>-22376061</v>
      </c>
      <c r="Q40" s="45">
        <f t="shared" si="4"/>
        <v>-22376061</v>
      </c>
      <c r="R40" s="45">
        <f>+Q40</f>
        <v>-22376061</v>
      </c>
      <c r="S40" s="45">
        <f t="shared" si="4"/>
        <v>-22376061</v>
      </c>
      <c r="T40" s="45">
        <f t="shared" si="4"/>
        <v>-22376061</v>
      </c>
      <c r="U40" s="45">
        <f t="shared" si="4"/>
        <v>-22376061</v>
      </c>
      <c r="V40" s="45">
        <f>+U40</f>
        <v>-22376061</v>
      </c>
      <c r="W40" s="45">
        <f>+V40</f>
        <v>-22376061</v>
      </c>
      <c r="X40" s="45">
        <f t="shared" si="4"/>
        <v>-4558497</v>
      </c>
      <c r="Y40" s="45">
        <f t="shared" si="4"/>
        <v>-17817564</v>
      </c>
      <c r="Z40" s="46">
        <f>+IF(X40&lt;&gt;0,+(Y40/X40)*100,0)</f>
        <v>390.86488375444804</v>
      </c>
      <c r="AA40" s="47">
        <f t="shared" si="4"/>
        <v>-18233983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-20637586</v>
      </c>
      <c r="J60">
        <v>-20637586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-5011000</v>
      </c>
      <c r="F16" s="20">
        <v>-5011000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-1252753</v>
      </c>
      <c r="Y16" s="20">
        <v>1252753</v>
      </c>
      <c r="Z16" s="21">
        <v>-100</v>
      </c>
      <c r="AA16" s="22">
        <v>-5011000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-5011000</v>
      </c>
      <c r="F17" s="28">
        <f t="shared" si="0"/>
        <v>-5011000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-1252753</v>
      </c>
      <c r="Y17" s="28">
        <f t="shared" si="0"/>
        <v>1252753</v>
      </c>
      <c r="Z17" s="29">
        <f>+IF(X17&lt;&gt;0,+(Y17/X17)*100,0)</f>
        <v>-100</v>
      </c>
      <c r="AA17" s="30">
        <f>SUM(AA6:AA16)</f>
        <v>-5011000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-5011000</v>
      </c>
      <c r="F38" s="2">
        <f t="shared" si="3"/>
        <v>-5011000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-1252753</v>
      </c>
      <c r="Y38" s="2">
        <f t="shared" si="3"/>
        <v>1252753</v>
      </c>
      <c r="Z38" s="34">
        <f>+IF(X38&lt;&gt;0,+(Y38/X38)*100,0)</f>
        <v>-100</v>
      </c>
      <c r="AA38" s="35">
        <f>+AA17+AA27+AA36</f>
        <v>-5011000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-5011000</v>
      </c>
      <c r="F40" s="45">
        <f t="shared" si="4"/>
        <v>-5011000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-1252753</v>
      </c>
      <c r="Y40" s="45">
        <f t="shared" si="4"/>
        <v>1252753</v>
      </c>
      <c r="Z40" s="46">
        <f>+IF(X40&lt;&gt;0,+(Y40/X40)*100,0)</f>
        <v>-100</v>
      </c>
      <c r="AA40" s="47">
        <f t="shared" si="4"/>
        <v>-5011000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18383514</v>
      </c>
      <c r="F7" s="20">
        <v>18383514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4595880</v>
      </c>
      <c r="Y7" s="20">
        <v>-4595880</v>
      </c>
      <c r="Z7" s="21">
        <v>-100</v>
      </c>
      <c r="AA7" s="22">
        <v>18383514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-4251556</v>
      </c>
      <c r="F14" s="20">
        <v>-4251556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-1062885</v>
      </c>
      <c r="Y14" s="20">
        <v>1062885</v>
      </c>
      <c r="Z14" s="21">
        <v>-100</v>
      </c>
      <c r="AA14" s="22">
        <v>-4251556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14131958</v>
      </c>
      <c r="F17" s="28">
        <f t="shared" si="0"/>
        <v>14131958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3532995</v>
      </c>
      <c r="Y17" s="28">
        <f t="shared" si="0"/>
        <v>-3532995</v>
      </c>
      <c r="Z17" s="29">
        <f>+IF(X17&lt;&gt;0,+(Y17/X17)*100,0)</f>
        <v>-100</v>
      </c>
      <c r="AA17" s="30">
        <f>SUM(AA6:AA16)</f>
        <v>14131958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-5750000</v>
      </c>
      <c r="F26" s="20">
        <v>-5750000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-1437501</v>
      </c>
      <c r="Y26" s="20">
        <v>1437501</v>
      </c>
      <c r="Z26" s="21">
        <v>-100</v>
      </c>
      <c r="AA26" s="22">
        <v>-5750000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-5750000</v>
      </c>
      <c r="F27" s="28">
        <f t="shared" si="1"/>
        <v>-5750000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-1437501</v>
      </c>
      <c r="Y27" s="28">
        <f t="shared" si="1"/>
        <v>1437501</v>
      </c>
      <c r="Z27" s="29">
        <f>+IF(X27&lt;&gt;0,+(Y27/X27)*100,0)</f>
        <v>-100</v>
      </c>
      <c r="AA27" s="30">
        <f>SUM(AA21:AA26)</f>
        <v>-5750000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8381958</v>
      </c>
      <c r="F38" s="2">
        <f t="shared" si="3"/>
        <v>8381958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2095494</v>
      </c>
      <c r="Y38" s="2">
        <f t="shared" si="3"/>
        <v>-2095494</v>
      </c>
      <c r="Z38" s="34">
        <f>+IF(X38&lt;&gt;0,+(Y38/X38)*100,0)</f>
        <v>-100</v>
      </c>
      <c r="AA38" s="35">
        <f>+AA17+AA27+AA36</f>
        <v>8381958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8381958</v>
      </c>
      <c r="F40" s="45">
        <f t="shared" si="4"/>
        <v>8381958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2095494</v>
      </c>
      <c r="Y40" s="45">
        <f t="shared" si="4"/>
        <v>-2095494</v>
      </c>
      <c r="Z40" s="46">
        <f>+IF(X40&lt;&gt;0,+(Y40/X40)*100,0)</f>
        <v>-100</v>
      </c>
      <c r="AA40" s="47">
        <f t="shared" si="4"/>
        <v>8381958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5513869</v>
      </c>
      <c r="D8" s="18"/>
      <c r="E8" s="19"/>
      <c r="F8" s="20"/>
      <c r="G8" s="20">
        <v>629217</v>
      </c>
      <c r="H8" s="20">
        <v>208507</v>
      </c>
      <c r="I8" s="20">
        <v>353104</v>
      </c>
      <c r="J8" s="20">
        <v>1190828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1190828</v>
      </c>
      <c r="X8" s="20"/>
      <c r="Y8" s="20">
        <v>1190828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-9024343</v>
      </c>
      <c r="D14" s="18"/>
      <c r="E14" s="19"/>
      <c r="F14" s="20"/>
      <c r="G14" s="20"/>
      <c r="H14" s="20">
        <v>-804031</v>
      </c>
      <c r="I14" s="20">
        <v>-804031</v>
      </c>
      <c r="J14" s="20">
        <v>-1608062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-1608062</v>
      </c>
      <c r="X14" s="20"/>
      <c r="Y14" s="20">
        <v>-1608062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-3510474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629217</v>
      </c>
      <c r="H17" s="28">
        <f t="shared" si="0"/>
        <v>-595524</v>
      </c>
      <c r="I17" s="28">
        <f t="shared" si="0"/>
        <v>-450927</v>
      </c>
      <c r="J17" s="28">
        <f t="shared" si="0"/>
        <v>-417234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-417234</v>
      </c>
      <c r="X17" s="28">
        <f t="shared" si="0"/>
        <v>0</v>
      </c>
      <c r="Y17" s="28">
        <f t="shared" si="0"/>
        <v>-417234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-3510474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629217</v>
      </c>
      <c r="H38" s="2">
        <f t="shared" si="3"/>
        <v>-595524</v>
      </c>
      <c r="I38" s="2">
        <f t="shared" si="3"/>
        <v>-450927</v>
      </c>
      <c r="J38" s="2">
        <f t="shared" si="3"/>
        <v>-417234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-417234</v>
      </c>
      <c r="X38" s="2">
        <f t="shared" si="3"/>
        <v>0</v>
      </c>
      <c r="Y38" s="2">
        <f t="shared" si="3"/>
        <v>-417234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-10817961</v>
      </c>
      <c r="D39" s="32"/>
      <c r="E39" s="33"/>
      <c r="F39" s="2"/>
      <c r="G39" s="2">
        <v>-15143228</v>
      </c>
      <c r="H39" s="2">
        <f>+G40+H60</f>
        <v>-14514011</v>
      </c>
      <c r="I39" s="2">
        <f>+H40+I60</f>
        <v>-15109535</v>
      </c>
      <c r="J39" s="2">
        <f>+G39</f>
        <v>-15143228</v>
      </c>
      <c r="K39" s="2">
        <f>+I40+K60</f>
        <v>-15560462</v>
      </c>
      <c r="L39" s="2">
        <f>+K40+L60</f>
        <v>-15560462</v>
      </c>
      <c r="M39" s="2">
        <f>+L40+M60</f>
        <v>-15560462</v>
      </c>
      <c r="N39" s="2">
        <f>+K39</f>
        <v>-15560462</v>
      </c>
      <c r="O39" s="2">
        <f>+M40+O60</f>
        <v>-15560462</v>
      </c>
      <c r="P39" s="2">
        <f>+O40+P60</f>
        <v>-15560462</v>
      </c>
      <c r="Q39" s="2">
        <f>+P40+Q60</f>
        <v>-15560462</v>
      </c>
      <c r="R39" s="2">
        <f>+O39</f>
        <v>-15560462</v>
      </c>
      <c r="S39" s="2">
        <f>+Q40+S60</f>
        <v>-15560462</v>
      </c>
      <c r="T39" s="2">
        <f>+S40+T60</f>
        <v>-15560462</v>
      </c>
      <c r="U39" s="2">
        <f>+T40+U60</f>
        <v>-15560462</v>
      </c>
      <c r="V39" s="2">
        <f>+S39</f>
        <v>-15560462</v>
      </c>
      <c r="W39" s="2">
        <f>+G39</f>
        <v>-15143228</v>
      </c>
      <c r="X39" s="2"/>
      <c r="Y39" s="2">
        <f>+W39-X39</f>
        <v>-15143228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-14328435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-14514011</v>
      </c>
      <c r="H40" s="45">
        <f t="shared" si="4"/>
        <v>-15109535</v>
      </c>
      <c r="I40" s="45">
        <f t="shared" si="4"/>
        <v>-15560462</v>
      </c>
      <c r="J40" s="45">
        <f>+I40</f>
        <v>-15560462</v>
      </c>
      <c r="K40" s="45">
        <f t="shared" si="4"/>
        <v>-15560462</v>
      </c>
      <c r="L40" s="45">
        <f t="shared" si="4"/>
        <v>-15560462</v>
      </c>
      <c r="M40" s="45">
        <f t="shared" si="4"/>
        <v>-15560462</v>
      </c>
      <c r="N40" s="45">
        <f>+M40</f>
        <v>-15560462</v>
      </c>
      <c r="O40" s="45">
        <f t="shared" si="4"/>
        <v>-15560462</v>
      </c>
      <c r="P40" s="45">
        <f t="shared" si="4"/>
        <v>-15560462</v>
      </c>
      <c r="Q40" s="45">
        <f t="shared" si="4"/>
        <v>-15560462</v>
      </c>
      <c r="R40" s="45">
        <f>+Q40</f>
        <v>-15560462</v>
      </c>
      <c r="S40" s="45">
        <f t="shared" si="4"/>
        <v>-15560462</v>
      </c>
      <c r="T40" s="45">
        <f t="shared" si="4"/>
        <v>-15560462</v>
      </c>
      <c r="U40" s="45">
        <f t="shared" si="4"/>
        <v>-15560462</v>
      </c>
      <c r="V40" s="45">
        <f>+U40</f>
        <v>-15560462</v>
      </c>
      <c r="W40" s="45">
        <f>+V40</f>
        <v>-15560462</v>
      </c>
      <c r="X40" s="45">
        <f t="shared" si="4"/>
        <v>0</v>
      </c>
      <c r="Y40" s="45">
        <f t="shared" si="4"/>
        <v>-15560462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-15143228</v>
      </c>
      <c r="J60">
        <v>-15143228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12674972</v>
      </c>
      <c r="D7" s="18"/>
      <c r="E7" s="19">
        <v>21086438</v>
      </c>
      <c r="F7" s="20">
        <v>21086438</v>
      </c>
      <c r="G7" s="20">
        <v>1608298</v>
      </c>
      <c r="H7" s="20">
        <v>1726643</v>
      </c>
      <c r="I7" s="20">
        <v>1657181</v>
      </c>
      <c r="J7" s="20">
        <v>4992122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4992122</v>
      </c>
      <c r="X7" s="20">
        <v>5271609</v>
      </c>
      <c r="Y7" s="20">
        <v>-279487</v>
      </c>
      <c r="Z7" s="21">
        <v>-5.3017399431558756</v>
      </c>
      <c r="AA7" s="22">
        <v>21086438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-5318904</v>
      </c>
      <c r="D14" s="18"/>
      <c r="E14" s="19">
        <v>-10454588</v>
      </c>
      <c r="F14" s="20">
        <v>-10454588</v>
      </c>
      <c r="G14" s="20"/>
      <c r="H14" s="20">
        <v>-708383</v>
      </c>
      <c r="I14" s="20">
        <v>-741553</v>
      </c>
      <c r="J14" s="20">
        <v>-1449936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-1449936</v>
      </c>
      <c r="X14" s="20">
        <v>-2613648</v>
      </c>
      <c r="Y14" s="20">
        <v>1163712</v>
      </c>
      <c r="Z14" s="21">
        <v>-44.524434812951093</v>
      </c>
      <c r="AA14" s="22">
        <v>-10454588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7356068</v>
      </c>
      <c r="D17" s="26">
        <f>SUM(D6:D16)</f>
        <v>0</v>
      </c>
      <c r="E17" s="27">
        <f t="shared" si="0"/>
        <v>10631850</v>
      </c>
      <c r="F17" s="28">
        <f t="shared" si="0"/>
        <v>10631850</v>
      </c>
      <c r="G17" s="28">
        <f t="shared" si="0"/>
        <v>1608298</v>
      </c>
      <c r="H17" s="28">
        <f t="shared" si="0"/>
        <v>1018260</v>
      </c>
      <c r="I17" s="28">
        <f t="shared" si="0"/>
        <v>915628</v>
      </c>
      <c r="J17" s="28">
        <f t="shared" si="0"/>
        <v>3542186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3542186</v>
      </c>
      <c r="X17" s="28">
        <f t="shared" si="0"/>
        <v>2657961</v>
      </c>
      <c r="Y17" s="28">
        <f t="shared" si="0"/>
        <v>884225</v>
      </c>
      <c r="Z17" s="29">
        <f>+IF(X17&lt;&gt;0,+(Y17/X17)*100,0)</f>
        <v>33.267041916717368</v>
      </c>
      <c r="AA17" s="30">
        <f>SUM(AA6:AA16)</f>
        <v>10631850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-7690936</v>
      </c>
      <c r="D26" s="18"/>
      <c r="E26" s="19">
        <v>-2650000</v>
      </c>
      <c r="F26" s="20">
        <v>-2650000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-662499</v>
      </c>
      <c r="Y26" s="20">
        <v>662499</v>
      </c>
      <c r="Z26" s="21">
        <v>-100</v>
      </c>
      <c r="AA26" s="22">
        <v>-2650000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-7690936</v>
      </c>
      <c r="D27" s="26">
        <f>SUM(D21:D26)</f>
        <v>0</v>
      </c>
      <c r="E27" s="27">
        <f t="shared" si="1"/>
        <v>-2650000</v>
      </c>
      <c r="F27" s="28">
        <f t="shared" si="1"/>
        <v>-2650000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-662499</v>
      </c>
      <c r="Y27" s="28">
        <f t="shared" si="1"/>
        <v>662499</v>
      </c>
      <c r="Z27" s="29">
        <f>+IF(X27&lt;&gt;0,+(Y27/X27)*100,0)</f>
        <v>-100</v>
      </c>
      <c r="AA27" s="30">
        <f>SUM(AA21:AA26)</f>
        <v>-2650000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-334868</v>
      </c>
      <c r="D38" s="32">
        <f>+D17+D27+D36</f>
        <v>0</v>
      </c>
      <c r="E38" s="33">
        <f t="shared" si="3"/>
        <v>7981850</v>
      </c>
      <c r="F38" s="2">
        <f t="shared" si="3"/>
        <v>7981850</v>
      </c>
      <c r="G38" s="2">
        <f t="shared" si="3"/>
        <v>1608298</v>
      </c>
      <c r="H38" s="2">
        <f t="shared" si="3"/>
        <v>1018260</v>
      </c>
      <c r="I38" s="2">
        <f t="shared" si="3"/>
        <v>915628</v>
      </c>
      <c r="J38" s="2">
        <f t="shared" si="3"/>
        <v>3542186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3542186</v>
      </c>
      <c r="X38" s="2">
        <f t="shared" si="3"/>
        <v>1995462</v>
      </c>
      <c r="Y38" s="2">
        <f t="shared" si="3"/>
        <v>1546724</v>
      </c>
      <c r="Z38" s="34">
        <f>+IF(X38&lt;&gt;0,+(Y38/X38)*100,0)</f>
        <v>77.512074897943421</v>
      </c>
      <c r="AA38" s="35">
        <f>+AA17+AA27+AA36</f>
        <v>7981850</v>
      </c>
    </row>
    <row r="39" spans="1:27" ht="13.5" x14ac:dyDescent="0.25">
      <c r="A39" s="23" t="s">
        <v>60</v>
      </c>
      <c r="B39" s="17"/>
      <c r="C39" s="32">
        <v>47937893</v>
      </c>
      <c r="D39" s="32"/>
      <c r="E39" s="33"/>
      <c r="F39" s="2"/>
      <c r="G39" s="2">
        <v>58970610</v>
      </c>
      <c r="H39" s="2">
        <f>+G40+H60</f>
        <v>60578908</v>
      </c>
      <c r="I39" s="2">
        <f>+H40+I60</f>
        <v>61597168</v>
      </c>
      <c r="J39" s="2">
        <f>+G39</f>
        <v>58970610</v>
      </c>
      <c r="K39" s="2">
        <f>+I40+K60</f>
        <v>62512796</v>
      </c>
      <c r="L39" s="2">
        <f>+K40+L60</f>
        <v>62512796</v>
      </c>
      <c r="M39" s="2">
        <f>+L40+M60</f>
        <v>62512796</v>
      </c>
      <c r="N39" s="2">
        <f>+K39</f>
        <v>62512796</v>
      </c>
      <c r="O39" s="2">
        <f>+M40+O60</f>
        <v>62512796</v>
      </c>
      <c r="P39" s="2">
        <f>+O40+P60</f>
        <v>62512796</v>
      </c>
      <c r="Q39" s="2">
        <f>+P40+Q60</f>
        <v>62512796</v>
      </c>
      <c r="R39" s="2">
        <f>+O39</f>
        <v>62512796</v>
      </c>
      <c r="S39" s="2">
        <f>+Q40+S60</f>
        <v>62512796</v>
      </c>
      <c r="T39" s="2">
        <f>+S40+T60</f>
        <v>62512796</v>
      </c>
      <c r="U39" s="2">
        <f>+T40+U60</f>
        <v>62512796</v>
      </c>
      <c r="V39" s="2">
        <f>+S39</f>
        <v>62512796</v>
      </c>
      <c r="W39" s="2">
        <f>+G39</f>
        <v>58970610</v>
      </c>
      <c r="X39" s="2"/>
      <c r="Y39" s="2">
        <f>+W39-X39</f>
        <v>58970610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47603025</v>
      </c>
      <c r="D40" s="43">
        <f t="shared" ref="D40:AA40" si="4">+D38+D39</f>
        <v>0</v>
      </c>
      <c r="E40" s="44">
        <f t="shared" si="4"/>
        <v>7981850</v>
      </c>
      <c r="F40" s="45">
        <f t="shared" si="4"/>
        <v>7981850</v>
      </c>
      <c r="G40" s="45">
        <f t="shared" si="4"/>
        <v>60578908</v>
      </c>
      <c r="H40" s="45">
        <f t="shared" si="4"/>
        <v>61597168</v>
      </c>
      <c r="I40" s="45">
        <f t="shared" si="4"/>
        <v>62512796</v>
      </c>
      <c r="J40" s="45">
        <f>+I40</f>
        <v>62512796</v>
      </c>
      <c r="K40" s="45">
        <f t="shared" si="4"/>
        <v>62512796</v>
      </c>
      <c r="L40" s="45">
        <f t="shared" si="4"/>
        <v>62512796</v>
      </c>
      <c r="M40" s="45">
        <f t="shared" si="4"/>
        <v>62512796</v>
      </c>
      <c r="N40" s="45">
        <f>+M40</f>
        <v>62512796</v>
      </c>
      <c r="O40" s="45">
        <f t="shared" si="4"/>
        <v>62512796</v>
      </c>
      <c r="P40" s="45">
        <f t="shared" si="4"/>
        <v>62512796</v>
      </c>
      <c r="Q40" s="45">
        <f t="shared" si="4"/>
        <v>62512796</v>
      </c>
      <c r="R40" s="45">
        <f>+Q40</f>
        <v>62512796</v>
      </c>
      <c r="S40" s="45">
        <f t="shared" si="4"/>
        <v>62512796</v>
      </c>
      <c r="T40" s="45">
        <f t="shared" si="4"/>
        <v>62512796</v>
      </c>
      <c r="U40" s="45">
        <f t="shared" si="4"/>
        <v>62512796</v>
      </c>
      <c r="V40" s="45">
        <f>+U40</f>
        <v>62512796</v>
      </c>
      <c r="W40" s="45">
        <f>+V40</f>
        <v>62512796</v>
      </c>
      <c r="X40" s="45">
        <f t="shared" si="4"/>
        <v>1995462</v>
      </c>
      <c r="Y40" s="45">
        <f t="shared" si="4"/>
        <v>60517334</v>
      </c>
      <c r="Z40" s="46">
        <f>+IF(X40&lt;&gt;0,+(Y40/X40)*100,0)</f>
        <v>3032.7480052238529</v>
      </c>
      <c r="AA40" s="47">
        <f t="shared" si="4"/>
        <v>7981850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58970610</v>
      </c>
      <c r="J60">
        <v>58970610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12241313</v>
      </c>
      <c r="D7" s="18"/>
      <c r="E7" s="19">
        <v>23547330</v>
      </c>
      <c r="F7" s="20">
        <v>23547330</v>
      </c>
      <c r="G7" s="20">
        <v>1438575</v>
      </c>
      <c r="H7" s="20">
        <v>1166524</v>
      </c>
      <c r="I7" s="20">
        <v>567675</v>
      </c>
      <c r="J7" s="20">
        <v>3172774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3172774</v>
      </c>
      <c r="X7" s="20">
        <v>5886834</v>
      </c>
      <c r="Y7" s="20">
        <v>-2714060</v>
      </c>
      <c r="Z7" s="21">
        <v>-46.103898971841225</v>
      </c>
      <c r="AA7" s="22">
        <v>23547330</v>
      </c>
    </row>
    <row r="8" spans="1:27" ht="13.5" x14ac:dyDescent="0.25">
      <c r="A8" s="23" t="s">
        <v>36</v>
      </c>
      <c r="B8" s="17" t="s">
        <v>32</v>
      </c>
      <c r="C8" s="18">
        <v>67999</v>
      </c>
      <c r="D8" s="18"/>
      <c r="E8" s="19">
        <v>2700</v>
      </c>
      <c r="F8" s="20">
        <v>2700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678</v>
      </c>
      <c r="Y8" s="20">
        <v>-678</v>
      </c>
      <c r="Z8" s="21">
        <v>-100</v>
      </c>
      <c r="AA8" s="22">
        <v>2700</v>
      </c>
    </row>
    <row r="9" spans="1:27" ht="13.5" x14ac:dyDescent="0.25">
      <c r="A9" s="23" t="s">
        <v>37</v>
      </c>
      <c r="B9" s="17" t="s">
        <v>6</v>
      </c>
      <c r="C9" s="18">
        <v>11681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-5921179</v>
      </c>
      <c r="D14" s="18"/>
      <c r="E14" s="19">
        <v>-68988723</v>
      </c>
      <c r="F14" s="20">
        <v>-68988723</v>
      </c>
      <c r="G14" s="20"/>
      <c r="H14" s="20">
        <v>-443603</v>
      </c>
      <c r="I14" s="20">
        <v>-497374</v>
      </c>
      <c r="J14" s="20">
        <v>-940977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-940977</v>
      </c>
      <c r="X14" s="20">
        <v>-16898675</v>
      </c>
      <c r="Y14" s="20">
        <v>15957698</v>
      </c>
      <c r="Z14" s="21">
        <v>-94.431652185748291</v>
      </c>
      <c r="AA14" s="22">
        <v>-68988723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6399914</v>
      </c>
      <c r="D17" s="26">
        <f>SUM(D6:D16)</f>
        <v>0</v>
      </c>
      <c r="E17" s="27">
        <f t="shared" si="0"/>
        <v>-45438693</v>
      </c>
      <c r="F17" s="28">
        <f t="shared" si="0"/>
        <v>-45438693</v>
      </c>
      <c r="G17" s="28">
        <f t="shared" si="0"/>
        <v>1438575</v>
      </c>
      <c r="H17" s="28">
        <f t="shared" si="0"/>
        <v>722921</v>
      </c>
      <c r="I17" s="28">
        <f t="shared" si="0"/>
        <v>70301</v>
      </c>
      <c r="J17" s="28">
        <f t="shared" si="0"/>
        <v>2231797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2231797</v>
      </c>
      <c r="X17" s="28">
        <f t="shared" si="0"/>
        <v>-11011163</v>
      </c>
      <c r="Y17" s="28">
        <f t="shared" si="0"/>
        <v>13242960</v>
      </c>
      <c r="Z17" s="29">
        <f>+IF(X17&lt;&gt;0,+(Y17/X17)*100,0)</f>
        <v>-120.26849479932321</v>
      </c>
      <c r="AA17" s="30">
        <f>SUM(AA6:AA16)</f>
        <v>-45438693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-27635479</v>
      </c>
      <c r="D26" s="18"/>
      <c r="E26" s="19">
        <v>-11771037</v>
      </c>
      <c r="F26" s="20">
        <v>-11771037</v>
      </c>
      <c r="G26" s="20">
        <v>-3092049</v>
      </c>
      <c r="H26" s="20">
        <v>-1045661</v>
      </c>
      <c r="I26" s="20"/>
      <c r="J26" s="20">
        <v>-4137710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-4137710</v>
      </c>
      <c r="X26" s="20">
        <v>-4250000</v>
      </c>
      <c r="Y26" s="20">
        <v>112290</v>
      </c>
      <c r="Z26" s="21">
        <v>-2.6421176470588237</v>
      </c>
      <c r="AA26" s="22">
        <v>-11771037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-27635479</v>
      </c>
      <c r="D27" s="26">
        <f>SUM(D21:D26)</f>
        <v>0</v>
      </c>
      <c r="E27" s="27">
        <f t="shared" si="1"/>
        <v>-11771037</v>
      </c>
      <c r="F27" s="28">
        <f t="shared" si="1"/>
        <v>-11771037</v>
      </c>
      <c r="G27" s="28">
        <f t="shared" si="1"/>
        <v>-3092049</v>
      </c>
      <c r="H27" s="28">
        <f t="shared" si="1"/>
        <v>-1045661</v>
      </c>
      <c r="I27" s="28">
        <f t="shared" si="1"/>
        <v>0</v>
      </c>
      <c r="J27" s="28">
        <f t="shared" si="1"/>
        <v>-4137710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-4137710</v>
      </c>
      <c r="X27" s="28">
        <f t="shared" si="1"/>
        <v>-4250000</v>
      </c>
      <c r="Y27" s="28">
        <f t="shared" si="1"/>
        <v>112290</v>
      </c>
      <c r="Z27" s="29">
        <f>+IF(X27&lt;&gt;0,+(Y27/X27)*100,0)</f>
        <v>-2.6421176470588237</v>
      </c>
      <c r="AA27" s="30">
        <f>SUM(AA21:AA26)</f>
        <v>-11771037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-21235565</v>
      </c>
      <c r="D38" s="32">
        <f>+D17+D27+D36</f>
        <v>0</v>
      </c>
      <c r="E38" s="33">
        <f t="shared" si="3"/>
        <v>-57209730</v>
      </c>
      <c r="F38" s="2">
        <f t="shared" si="3"/>
        <v>-57209730</v>
      </c>
      <c r="G38" s="2">
        <f t="shared" si="3"/>
        <v>-1653474</v>
      </c>
      <c r="H38" s="2">
        <f t="shared" si="3"/>
        <v>-322740</v>
      </c>
      <c r="I38" s="2">
        <f t="shared" si="3"/>
        <v>70301</v>
      </c>
      <c r="J38" s="2">
        <f t="shared" si="3"/>
        <v>-1905913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-1905913</v>
      </c>
      <c r="X38" s="2">
        <f t="shared" si="3"/>
        <v>-15261163</v>
      </c>
      <c r="Y38" s="2">
        <f t="shared" si="3"/>
        <v>13355250</v>
      </c>
      <c r="Z38" s="34">
        <f>+IF(X38&lt;&gt;0,+(Y38/X38)*100,0)</f>
        <v>-87.511351526747987</v>
      </c>
      <c r="AA38" s="35">
        <f>+AA17+AA27+AA36</f>
        <v>-57209730</v>
      </c>
    </row>
    <row r="39" spans="1:27" ht="13.5" x14ac:dyDescent="0.25">
      <c r="A39" s="23" t="s">
        <v>60</v>
      </c>
      <c r="B39" s="17"/>
      <c r="C39" s="32">
        <v>22681505</v>
      </c>
      <c r="D39" s="32"/>
      <c r="E39" s="33">
        <v>19234546</v>
      </c>
      <c r="F39" s="2">
        <v>19234546</v>
      </c>
      <c r="G39" s="2">
        <v>1884873</v>
      </c>
      <c r="H39" s="2">
        <f>+G40+H60</f>
        <v>231399</v>
      </c>
      <c r="I39" s="2">
        <f>+H40+I60</f>
        <v>-91341</v>
      </c>
      <c r="J39" s="2">
        <f>+G39</f>
        <v>1884873</v>
      </c>
      <c r="K39" s="2">
        <f>+I40+K60</f>
        <v>-21040</v>
      </c>
      <c r="L39" s="2">
        <f>+K40+L60</f>
        <v>-21040</v>
      </c>
      <c r="M39" s="2">
        <f>+L40+M60</f>
        <v>-21040</v>
      </c>
      <c r="N39" s="2">
        <f>+K39</f>
        <v>-21040</v>
      </c>
      <c r="O39" s="2">
        <f>+M40+O60</f>
        <v>-21040</v>
      </c>
      <c r="P39" s="2">
        <f>+O40+P60</f>
        <v>-21040</v>
      </c>
      <c r="Q39" s="2">
        <f>+P40+Q60</f>
        <v>-21040</v>
      </c>
      <c r="R39" s="2">
        <f>+O39</f>
        <v>-21040</v>
      </c>
      <c r="S39" s="2">
        <f>+Q40+S60</f>
        <v>-21040</v>
      </c>
      <c r="T39" s="2">
        <f>+S40+T60</f>
        <v>-21040</v>
      </c>
      <c r="U39" s="2">
        <f>+T40+U60</f>
        <v>-21040</v>
      </c>
      <c r="V39" s="2">
        <f>+S39</f>
        <v>-21040</v>
      </c>
      <c r="W39" s="2">
        <f>+G39</f>
        <v>1884873</v>
      </c>
      <c r="X39" s="2">
        <v>19234546</v>
      </c>
      <c r="Y39" s="2">
        <f>+W39-X39</f>
        <v>-17349673</v>
      </c>
      <c r="Z39" s="34">
        <f>+IF(X39&lt;&gt;0,+(Y39/X39)*100,0)</f>
        <v>-90.200584926725071</v>
      </c>
      <c r="AA39" s="35">
        <v>19234546</v>
      </c>
    </row>
    <row r="40" spans="1:27" ht="13.5" x14ac:dyDescent="0.25">
      <c r="A40" s="41" t="s">
        <v>62</v>
      </c>
      <c r="B40" s="42" t="s">
        <v>61</v>
      </c>
      <c r="C40" s="43">
        <f>+C38+C39</f>
        <v>1445940</v>
      </c>
      <c r="D40" s="43">
        <f t="shared" ref="D40:AA40" si="4">+D38+D39</f>
        <v>0</v>
      </c>
      <c r="E40" s="44">
        <f t="shared" si="4"/>
        <v>-37975184</v>
      </c>
      <c r="F40" s="45">
        <f t="shared" si="4"/>
        <v>-37975184</v>
      </c>
      <c r="G40" s="45">
        <f t="shared" si="4"/>
        <v>231399</v>
      </c>
      <c r="H40" s="45">
        <f t="shared" si="4"/>
        <v>-91341</v>
      </c>
      <c r="I40" s="45">
        <f t="shared" si="4"/>
        <v>-21040</v>
      </c>
      <c r="J40" s="45">
        <f>+I40</f>
        <v>-21040</v>
      </c>
      <c r="K40" s="45">
        <f t="shared" si="4"/>
        <v>-21040</v>
      </c>
      <c r="L40" s="45">
        <f t="shared" si="4"/>
        <v>-21040</v>
      </c>
      <c r="M40" s="45">
        <f t="shared" si="4"/>
        <v>-21040</v>
      </c>
      <c r="N40" s="45">
        <f>+M40</f>
        <v>-21040</v>
      </c>
      <c r="O40" s="45">
        <f t="shared" si="4"/>
        <v>-21040</v>
      </c>
      <c r="P40" s="45">
        <f t="shared" si="4"/>
        <v>-21040</v>
      </c>
      <c r="Q40" s="45">
        <f t="shared" si="4"/>
        <v>-21040</v>
      </c>
      <c r="R40" s="45">
        <f>+Q40</f>
        <v>-21040</v>
      </c>
      <c r="S40" s="45">
        <f t="shared" si="4"/>
        <v>-21040</v>
      </c>
      <c r="T40" s="45">
        <f t="shared" si="4"/>
        <v>-21040</v>
      </c>
      <c r="U40" s="45">
        <f t="shared" si="4"/>
        <v>-21040</v>
      </c>
      <c r="V40" s="45">
        <f>+U40</f>
        <v>-21040</v>
      </c>
      <c r="W40" s="45">
        <f>+V40</f>
        <v>-21040</v>
      </c>
      <c r="X40" s="45">
        <f t="shared" si="4"/>
        <v>3973383</v>
      </c>
      <c r="Y40" s="45">
        <f t="shared" si="4"/>
        <v>-3994423</v>
      </c>
      <c r="Z40" s="46">
        <f>+IF(X40&lt;&gt;0,+(Y40/X40)*100,0)</f>
        <v>-100.5295235822975</v>
      </c>
      <c r="AA40" s="47">
        <f t="shared" si="4"/>
        <v>-37975184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1884873</v>
      </c>
      <c r="J60">
        <v>1884873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14346585</v>
      </c>
      <c r="D7" s="18"/>
      <c r="E7" s="19">
        <v>13499459</v>
      </c>
      <c r="F7" s="20">
        <v>13499459</v>
      </c>
      <c r="G7" s="20">
        <v>1006065</v>
      </c>
      <c r="H7" s="20">
        <v>1490669</v>
      </c>
      <c r="I7" s="20">
        <v>1006025</v>
      </c>
      <c r="J7" s="20">
        <v>3502759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3502759</v>
      </c>
      <c r="X7" s="20">
        <v>3502353</v>
      </c>
      <c r="Y7" s="20">
        <v>406</v>
      </c>
      <c r="Z7" s="21">
        <v>1.1592206725021722E-2</v>
      </c>
      <c r="AA7" s="22">
        <v>13499459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2768000</v>
      </c>
      <c r="D9" s="18"/>
      <c r="E9" s="19">
        <v>2559996</v>
      </c>
      <c r="F9" s="20">
        <v>2559996</v>
      </c>
      <c r="G9" s="20"/>
      <c r="H9" s="20">
        <v>639000</v>
      </c>
      <c r="I9" s="20"/>
      <c r="J9" s="20">
        <v>639000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639000</v>
      </c>
      <c r="X9" s="20">
        <v>639999</v>
      </c>
      <c r="Y9" s="20">
        <v>-999</v>
      </c>
      <c r="Z9" s="21">
        <v>-0.15609399389686546</v>
      </c>
      <c r="AA9" s="22">
        <v>2559996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-14039354</v>
      </c>
      <c r="D14" s="18"/>
      <c r="E14" s="19">
        <v>-17794315</v>
      </c>
      <c r="F14" s="20">
        <v>-17794315</v>
      </c>
      <c r="G14" s="20">
        <v>-2955883</v>
      </c>
      <c r="H14" s="20">
        <v>-668514</v>
      </c>
      <c r="I14" s="20">
        <v>-4244265</v>
      </c>
      <c r="J14" s="20">
        <v>-7868662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-7868662</v>
      </c>
      <c r="X14" s="20">
        <v>-18021888</v>
      </c>
      <c r="Y14" s="20">
        <v>10153226</v>
      </c>
      <c r="Z14" s="21">
        <v>-56.338303733770843</v>
      </c>
      <c r="AA14" s="22">
        <v>-17794315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3075231</v>
      </c>
      <c r="D17" s="26">
        <f>SUM(D6:D16)</f>
        <v>0</v>
      </c>
      <c r="E17" s="27">
        <f t="shared" si="0"/>
        <v>-1734860</v>
      </c>
      <c r="F17" s="28">
        <f t="shared" si="0"/>
        <v>-1734860</v>
      </c>
      <c r="G17" s="28">
        <f t="shared" si="0"/>
        <v>-1949818</v>
      </c>
      <c r="H17" s="28">
        <f t="shared" si="0"/>
        <v>1461155</v>
      </c>
      <c r="I17" s="28">
        <f t="shared" si="0"/>
        <v>-3238240</v>
      </c>
      <c r="J17" s="28">
        <f t="shared" si="0"/>
        <v>-3726903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-3726903</v>
      </c>
      <c r="X17" s="28">
        <f t="shared" si="0"/>
        <v>-13879536</v>
      </c>
      <c r="Y17" s="28">
        <f t="shared" si="0"/>
        <v>10152633</v>
      </c>
      <c r="Z17" s="29">
        <f>+IF(X17&lt;&gt;0,+(Y17/X17)*100,0)</f>
        <v>-73.148216193970754</v>
      </c>
      <c r="AA17" s="30">
        <f>SUM(AA6:AA16)</f>
        <v>-1734860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-5105783</v>
      </c>
      <c r="D26" s="18"/>
      <c r="E26" s="19">
        <v>-2250004</v>
      </c>
      <c r="F26" s="20">
        <v>-2250004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-1887498</v>
      </c>
      <c r="Y26" s="20">
        <v>1887498</v>
      </c>
      <c r="Z26" s="21">
        <v>-100</v>
      </c>
      <c r="AA26" s="22">
        <v>-2250004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-5105783</v>
      </c>
      <c r="D27" s="26">
        <f>SUM(D21:D26)</f>
        <v>0</v>
      </c>
      <c r="E27" s="27">
        <f t="shared" si="1"/>
        <v>-2250004</v>
      </c>
      <c r="F27" s="28">
        <f t="shared" si="1"/>
        <v>-2250004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-1887498</v>
      </c>
      <c r="Y27" s="28">
        <f t="shared" si="1"/>
        <v>1887498</v>
      </c>
      <c r="Z27" s="29">
        <f>+IF(X27&lt;&gt;0,+(Y27/X27)*100,0)</f>
        <v>-100</v>
      </c>
      <c r="AA27" s="30">
        <f>SUM(AA21:AA26)</f>
        <v>-2250004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-2030552</v>
      </c>
      <c r="D38" s="32">
        <f>+D17+D27+D36</f>
        <v>0</v>
      </c>
      <c r="E38" s="33">
        <f t="shared" si="3"/>
        <v>-3984864</v>
      </c>
      <c r="F38" s="2">
        <f t="shared" si="3"/>
        <v>-3984864</v>
      </c>
      <c r="G38" s="2">
        <f t="shared" si="3"/>
        <v>-1949818</v>
      </c>
      <c r="H38" s="2">
        <f t="shared" si="3"/>
        <v>1461155</v>
      </c>
      <c r="I38" s="2">
        <f t="shared" si="3"/>
        <v>-3238240</v>
      </c>
      <c r="J38" s="2">
        <f t="shared" si="3"/>
        <v>-3726903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-3726903</v>
      </c>
      <c r="X38" s="2">
        <f t="shared" si="3"/>
        <v>-15767034</v>
      </c>
      <c r="Y38" s="2">
        <f t="shared" si="3"/>
        <v>12040131</v>
      </c>
      <c r="Z38" s="34">
        <f>+IF(X38&lt;&gt;0,+(Y38/X38)*100,0)</f>
        <v>-76.362688125109642</v>
      </c>
      <c r="AA38" s="35">
        <f>+AA17+AA27+AA36</f>
        <v>-3984864</v>
      </c>
    </row>
    <row r="39" spans="1:27" ht="13.5" x14ac:dyDescent="0.25">
      <c r="A39" s="23" t="s">
        <v>60</v>
      </c>
      <c r="B39" s="17"/>
      <c r="C39" s="32">
        <v>-24379547</v>
      </c>
      <c r="D39" s="32"/>
      <c r="E39" s="33">
        <v>33460000</v>
      </c>
      <c r="F39" s="2">
        <v>33460000</v>
      </c>
      <c r="G39" s="2">
        <v>-42932091</v>
      </c>
      <c r="H39" s="2">
        <f>+G40+H60</f>
        <v>-44881909</v>
      </c>
      <c r="I39" s="2">
        <f>+H40+I60</f>
        <v>-43420754</v>
      </c>
      <c r="J39" s="2">
        <f>+G39</f>
        <v>-42932091</v>
      </c>
      <c r="K39" s="2">
        <f>+I40+K60</f>
        <v>-46658994</v>
      </c>
      <c r="L39" s="2">
        <f>+K40+L60</f>
        <v>-46658994</v>
      </c>
      <c r="M39" s="2">
        <f>+L40+M60</f>
        <v>-46658994</v>
      </c>
      <c r="N39" s="2">
        <f>+K39</f>
        <v>-46658994</v>
      </c>
      <c r="O39" s="2">
        <f>+M40+O60</f>
        <v>-46658994</v>
      </c>
      <c r="P39" s="2">
        <f>+O40+P60</f>
        <v>-46658994</v>
      </c>
      <c r="Q39" s="2">
        <f>+P40+Q60</f>
        <v>-46658994</v>
      </c>
      <c r="R39" s="2">
        <f>+O39</f>
        <v>-46658994</v>
      </c>
      <c r="S39" s="2">
        <f>+Q40+S60</f>
        <v>-46658994</v>
      </c>
      <c r="T39" s="2">
        <f>+S40+T60</f>
        <v>-46658994</v>
      </c>
      <c r="U39" s="2">
        <f>+T40+U60</f>
        <v>-46658994</v>
      </c>
      <c r="V39" s="2">
        <f>+S39</f>
        <v>-46658994</v>
      </c>
      <c r="W39" s="2">
        <f>+G39</f>
        <v>-42932091</v>
      </c>
      <c r="X39" s="2">
        <v>33460000</v>
      </c>
      <c r="Y39" s="2">
        <f>+W39-X39</f>
        <v>-76392091</v>
      </c>
      <c r="Z39" s="34">
        <f>+IF(X39&lt;&gt;0,+(Y39/X39)*100,0)</f>
        <v>-228.30869994022714</v>
      </c>
      <c r="AA39" s="35">
        <v>33460000</v>
      </c>
    </row>
    <row r="40" spans="1:27" ht="13.5" x14ac:dyDescent="0.25">
      <c r="A40" s="41" t="s">
        <v>62</v>
      </c>
      <c r="B40" s="42" t="s">
        <v>61</v>
      </c>
      <c r="C40" s="43">
        <f>+C38+C39</f>
        <v>-26410099</v>
      </c>
      <c r="D40" s="43">
        <f t="shared" ref="D40:AA40" si="4">+D38+D39</f>
        <v>0</v>
      </c>
      <c r="E40" s="44">
        <f t="shared" si="4"/>
        <v>29475136</v>
      </c>
      <c r="F40" s="45">
        <f t="shared" si="4"/>
        <v>29475136</v>
      </c>
      <c r="G40" s="45">
        <f t="shared" si="4"/>
        <v>-44881909</v>
      </c>
      <c r="H40" s="45">
        <f t="shared" si="4"/>
        <v>-43420754</v>
      </c>
      <c r="I40" s="45">
        <f t="shared" si="4"/>
        <v>-46658994</v>
      </c>
      <c r="J40" s="45">
        <f>+I40</f>
        <v>-46658994</v>
      </c>
      <c r="K40" s="45">
        <f t="shared" si="4"/>
        <v>-46658994</v>
      </c>
      <c r="L40" s="45">
        <f t="shared" si="4"/>
        <v>-46658994</v>
      </c>
      <c r="M40" s="45">
        <f t="shared" si="4"/>
        <v>-46658994</v>
      </c>
      <c r="N40" s="45">
        <f>+M40</f>
        <v>-46658994</v>
      </c>
      <c r="O40" s="45">
        <f t="shared" si="4"/>
        <v>-46658994</v>
      </c>
      <c r="P40" s="45">
        <f t="shared" si="4"/>
        <v>-46658994</v>
      </c>
      <c r="Q40" s="45">
        <f t="shared" si="4"/>
        <v>-46658994</v>
      </c>
      <c r="R40" s="45">
        <f>+Q40</f>
        <v>-46658994</v>
      </c>
      <c r="S40" s="45">
        <f t="shared" si="4"/>
        <v>-46658994</v>
      </c>
      <c r="T40" s="45">
        <f t="shared" si="4"/>
        <v>-46658994</v>
      </c>
      <c r="U40" s="45">
        <f t="shared" si="4"/>
        <v>-46658994</v>
      </c>
      <c r="V40" s="45">
        <f>+U40</f>
        <v>-46658994</v>
      </c>
      <c r="W40" s="45">
        <f>+V40</f>
        <v>-46658994</v>
      </c>
      <c r="X40" s="45">
        <f t="shared" si="4"/>
        <v>17692966</v>
      </c>
      <c r="Y40" s="45">
        <f t="shared" si="4"/>
        <v>-64351960</v>
      </c>
      <c r="Z40" s="46">
        <f>+IF(X40&lt;&gt;0,+(Y40/X40)*100,0)</f>
        <v>-363.71493620685192</v>
      </c>
      <c r="AA40" s="47">
        <f t="shared" si="4"/>
        <v>29475136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-42932091</v>
      </c>
      <c r="J60">
        <v>-42932091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2542429</v>
      </c>
      <c r="D7" s="18"/>
      <c r="E7" s="19">
        <v>3348655</v>
      </c>
      <c r="F7" s="20">
        <v>3348655</v>
      </c>
      <c r="G7" s="20">
        <v>332255</v>
      </c>
      <c r="H7" s="20">
        <v>187263</v>
      </c>
      <c r="I7" s="20">
        <v>167433</v>
      </c>
      <c r="J7" s="20">
        <v>686951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686951</v>
      </c>
      <c r="X7" s="20">
        <v>837165</v>
      </c>
      <c r="Y7" s="20">
        <v>-150214</v>
      </c>
      <c r="Z7" s="21">
        <v>-17.943177270908365</v>
      </c>
      <c r="AA7" s="22">
        <v>3348655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-1223508</v>
      </c>
      <c r="D14" s="18"/>
      <c r="E14" s="19">
        <v>-17326712</v>
      </c>
      <c r="F14" s="20">
        <v>-17326712</v>
      </c>
      <c r="G14" s="20">
        <v>-143472</v>
      </c>
      <c r="H14" s="20">
        <v>-69200</v>
      </c>
      <c r="I14" s="20">
        <v>-33800</v>
      </c>
      <c r="J14" s="20">
        <v>-246472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-246472</v>
      </c>
      <c r="X14" s="20">
        <v>-4331679</v>
      </c>
      <c r="Y14" s="20">
        <v>4085207</v>
      </c>
      <c r="Z14" s="21">
        <v>-94.310012353177598</v>
      </c>
      <c r="AA14" s="22">
        <v>-17326712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1318921</v>
      </c>
      <c r="D17" s="26">
        <f>SUM(D6:D16)</f>
        <v>0</v>
      </c>
      <c r="E17" s="27">
        <f t="shared" si="0"/>
        <v>-13978057</v>
      </c>
      <c r="F17" s="28">
        <f t="shared" si="0"/>
        <v>-13978057</v>
      </c>
      <c r="G17" s="28">
        <f t="shared" si="0"/>
        <v>188783</v>
      </c>
      <c r="H17" s="28">
        <f t="shared" si="0"/>
        <v>118063</v>
      </c>
      <c r="I17" s="28">
        <f t="shared" si="0"/>
        <v>133633</v>
      </c>
      <c r="J17" s="28">
        <f t="shared" si="0"/>
        <v>440479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440479</v>
      </c>
      <c r="X17" s="28">
        <f t="shared" si="0"/>
        <v>-3494514</v>
      </c>
      <c r="Y17" s="28">
        <f t="shared" si="0"/>
        <v>3934993</v>
      </c>
      <c r="Z17" s="29">
        <f>+IF(X17&lt;&gt;0,+(Y17/X17)*100,0)</f>
        <v>-112.60487152147623</v>
      </c>
      <c r="AA17" s="30">
        <f>SUM(AA6:AA16)</f>
        <v>-13978057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-4782609</v>
      </c>
      <c r="F26" s="20">
        <v>-4782609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-1195653</v>
      </c>
      <c r="Y26" s="20">
        <v>1195653</v>
      </c>
      <c r="Z26" s="21">
        <v>-100</v>
      </c>
      <c r="AA26" s="22">
        <v>-4782609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-4782609</v>
      </c>
      <c r="F27" s="28">
        <f t="shared" si="1"/>
        <v>-4782609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-1195653</v>
      </c>
      <c r="Y27" s="28">
        <f t="shared" si="1"/>
        <v>1195653</v>
      </c>
      <c r="Z27" s="29">
        <f>+IF(X27&lt;&gt;0,+(Y27/X27)*100,0)</f>
        <v>-100</v>
      </c>
      <c r="AA27" s="30">
        <f>SUM(AA21:AA26)</f>
        <v>-4782609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1318921</v>
      </c>
      <c r="D38" s="32">
        <f>+D17+D27+D36</f>
        <v>0</v>
      </c>
      <c r="E38" s="33">
        <f t="shared" si="3"/>
        <v>-18760666</v>
      </c>
      <c r="F38" s="2">
        <f t="shared" si="3"/>
        <v>-18760666</v>
      </c>
      <c r="G38" s="2">
        <f t="shared" si="3"/>
        <v>188783</v>
      </c>
      <c r="H38" s="2">
        <f t="shared" si="3"/>
        <v>118063</v>
      </c>
      <c r="I38" s="2">
        <f t="shared" si="3"/>
        <v>133633</v>
      </c>
      <c r="J38" s="2">
        <f t="shared" si="3"/>
        <v>440479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440479</v>
      </c>
      <c r="X38" s="2">
        <f t="shared" si="3"/>
        <v>-4690167</v>
      </c>
      <c r="Y38" s="2">
        <f t="shared" si="3"/>
        <v>5130646</v>
      </c>
      <c r="Z38" s="34">
        <f>+IF(X38&lt;&gt;0,+(Y38/X38)*100,0)</f>
        <v>-109.3915419216416</v>
      </c>
      <c r="AA38" s="35">
        <f>+AA17+AA27+AA36</f>
        <v>-18760666</v>
      </c>
    </row>
    <row r="39" spans="1:27" ht="13.5" x14ac:dyDescent="0.25">
      <c r="A39" s="23" t="s">
        <v>60</v>
      </c>
      <c r="B39" s="17"/>
      <c r="C39" s="32">
        <v>-82288035</v>
      </c>
      <c r="D39" s="32"/>
      <c r="E39" s="33"/>
      <c r="F39" s="2"/>
      <c r="G39" s="2">
        <v>-80970773</v>
      </c>
      <c r="H39" s="2">
        <f>+G40+H60</f>
        <v>-80781990</v>
      </c>
      <c r="I39" s="2">
        <f>+H40+I60</f>
        <v>-80663927</v>
      </c>
      <c r="J39" s="2">
        <f>+G39</f>
        <v>-80970773</v>
      </c>
      <c r="K39" s="2">
        <f>+I40+K60</f>
        <v>-80530294</v>
      </c>
      <c r="L39" s="2">
        <f>+K40+L60</f>
        <v>-80530294</v>
      </c>
      <c r="M39" s="2">
        <f>+L40+M60</f>
        <v>-80530294</v>
      </c>
      <c r="N39" s="2">
        <f>+K39</f>
        <v>-80530294</v>
      </c>
      <c r="O39" s="2">
        <f>+M40+O60</f>
        <v>-80530294</v>
      </c>
      <c r="P39" s="2">
        <f>+O40+P60</f>
        <v>-80530294</v>
      </c>
      <c r="Q39" s="2">
        <f>+P40+Q60</f>
        <v>-80530294</v>
      </c>
      <c r="R39" s="2">
        <f>+O39</f>
        <v>-80530294</v>
      </c>
      <c r="S39" s="2">
        <f>+Q40+S60</f>
        <v>-80530294</v>
      </c>
      <c r="T39" s="2">
        <f>+S40+T60</f>
        <v>-80530294</v>
      </c>
      <c r="U39" s="2">
        <f>+T40+U60</f>
        <v>-80530294</v>
      </c>
      <c r="V39" s="2">
        <f>+S39</f>
        <v>-80530294</v>
      </c>
      <c r="W39" s="2">
        <f>+G39</f>
        <v>-80970773</v>
      </c>
      <c r="X39" s="2"/>
      <c r="Y39" s="2">
        <f>+W39-X39</f>
        <v>-80970773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-80969114</v>
      </c>
      <c r="D40" s="43">
        <f t="shared" ref="D40:AA40" si="4">+D38+D39</f>
        <v>0</v>
      </c>
      <c r="E40" s="44">
        <f t="shared" si="4"/>
        <v>-18760666</v>
      </c>
      <c r="F40" s="45">
        <f t="shared" si="4"/>
        <v>-18760666</v>
      </c>
      <c r="G40" s="45">
        <f t="shared" si="4"/>
        <v>-80781990</v>
      </c>
      <c r="H40" s="45">
        <f t="shared" si="4"/>
        <v>-80663927</v>
      </c>
      <c r="I40" s="45">
        <f t="shared" si="4"/>
        <v>-80530294</v>
      </c>
      <c r="J40" s="45">
        <f>+I40</f>
        <v>-80530294</v>
      </c>
      <c r="K40" s="45">
        <f t="shared" si="4"/>
        <v>-80530294</v>
      </c>
      <c r="L40" s="45">
        <f t="shared" si="4"/>
        <v>-80530294</v>
      </c>
      <c r="M40" s="45">
        <f t="shared" si="4"/>
        <v>-80530294</v>
      </c>
      <c r="N40" s="45">
        <f>+M40</f>
        <v>-80530294</v>
      </c>
      <c r="O40" s="45">
        <f t="shared" si="4"/>
        <v>-80530294</v>
      </c>
      <c r="P40" s="45">
        <f t="shared" si="4"/>
        <v>-80530294</v>
      </c>
      <c r="Q40" s="45">
        <f t="shared" si="4"/>
        <v>-80530294</v>
      </c>
      <c r="R40" s="45">
        <f>+Q40</f>
        <v>-80530294</v>
      </c>
      <c r="S40" s="45">
        <f t="shared" si="4"/>
        <v>-80530294</v>
      </c>
      <c r="T40" s="45">
        <f t="shared" si="4"/>
        <v>-80530294</v>
      </c>
      <c r="U40" s="45">
        <f t="shared" si="4"/>
        <v>-80530294</v>
      </c>
      <c r="V40" s="45">
        <f>+U40</f>
        <v>-80530294</v>
      </c>
      <c r="W40" s="45">
        <f>+V40</f>
        <v>-80530294</v>
      </c>
      <c r="X40" s="45">
        <f t="shared" si="4"/>
        <v>-4690167</v>
      </c>
      <c r="Y40" s="45">
        <f t="shared" si="4"/>
        <v>-75840127</v>
      </c>
      <c r="Z40" s="46">
        <f>+IF(X40&lt;&gt;0,+(Y40/X40)*100,0)</f>
        <v>1617.0026994774385</v>
      </c>
      <c r="AA40" s="47">
        <f t="shared" si="4"/>
        <v>-18760666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-80970773</v>
      </c>
      <c r="J60">
        <v>-80970773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-22751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-22751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-22751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37695161</v>
      </c>
      <c r="X7" s="20">
        <v>32655135</v>
      </c>
      <c r="Y7" s="20">
        <v>5040026</v>
      </c>
      <c r="Z7" s="21">
        <v>15.434099414992467</v>
      </c>
      <c r="AA7" s="22">
        <v>130620701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1977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495</v>
      </c>
      <c r="Y8" s="20">
        <v>-495</v>
      </c>
      <c r="Z8" s="21">
        <v>-100</v>
      </c>
      <c r="AA8" s="22">
        <v>1977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249959</v>
      </c>
      <c r="X9" s="20">
        <v>249999</v>
      </c>
      <c r="Y9" s="20">
        <v>-40</v>
      </c>
      <c r="Z9" s="21">
        <v>-1.6000064000256001E-2</v>
      </c>
      <c r="AA9" s="22">
        <v>1000000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20381394</v>
      </c>
      <c r="G10" s="20">
        <v>8152577</v>
      </c>
      <c r="H10" s="20"/>
      <c r="I10" s="20"/>
      <c r="J10" s="20">
        <v>8152577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8152577</v>
      </c>
      <c r="X10" s="20">
        <v>5095350</v>
      </c>
      <c r="Y10" s="20">
        <v>3057227</v>
      </c>
      <c r="Z10" s="21">
        <v>60.000333637532258</v>
      </c>
      <c r="AA10" s="22">
        <v>20381394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2039250</v>
      </c>
      <c r="Y11" s="20">
        <v>-2039250</v>
      </c>
      <c r="Z11" s="21">
        <v>-100</v>
      </c>
      <c r="AA11" s="22">
        <v>8157000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-147350567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-22127134</v>
      </c>
      <c r="X14" s="20">
        <v>-36837642</v>
      </c>
      <c r="Y14" s="20">
        <v>14710508</v>
      </c>
      <c r="Z14" s="21">
        <v>-39.933359469642497</v>
      </c>
      <c r="AA14" s="22">
        <v>-147350567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12810505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23970563</v>
      </c>
      <c r="X17" s="28">
        <f t="shared" si="0"/>
        <v>3202587</v>
      </c>
      <c r="Y17" s="28">
        <f t="shared" si="0"/>
        <v>20767976</v>
      </c>
      <c r="Z17" s="29">
        <f>+IF(X17&lt;&gt;0,+(Y17/X17)*100,0)</f>
        <v>648.47499849340556</v>
      </c>
      <c r="AA17" s="30">
        <f>SUM(AA6:AA16)</f>
        <v>12810505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-26544623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-6636159</v>
      </c>
      <c r="Y26" s="20">
        <v>6636159</v>
      </c>
      <c r="Z26" s="21">
        <v>-100</v>
      </c>
      <c r="AA26" s="22">
        <v>-26544623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-26544623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-6636159</v>
      </c>
      <c r="Y27" s="28">
        <f t="shared" si="1"/>
        <v>6636159</v>
      </c>
      <c r="Z27" s="29">
        <f>+IF(X27&lt;&gt;0,+(Y27/X27)*100,0)</f>
        <v>-100</v>
      </c>
      <c r="AA27" s="30">
        <f>SUM(AA21:AA26)</f>
        <v>-26544623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-13734118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23970563</v>
      </c>
      <c r="X38" s="2">
        <f t="shared" si="3"/>
        <v>-3433572</v>
      </c>
      <c r="Y38" s="2">
        <f t="shared" si="3"/>
        <v>27404135</v>
      </c>
      <c r="Z38" s="34">
        <f>+IF(X38&lt;&gt;0,+(Y38/X38)*100,0)</f>
        <v>-798.12320813426948</v>
      </c>
      <c r="AA38" s="35">
        <f>+AA17+AA27+AA36</f>
        <v>-13734118</v>
      </c>
    </row>
    <row r="39" spans="1:27" ht="13.5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163877485</v>
      </c>
      <c r="M39" s="2">
        <f>+L40+M60</f>
        <v>163877485</v>
      </c>
      <c r="N39" s="2">
        <f>+K39</f>
        <v>163877485</v>
      </c>
      <c r="O39" s="2">
        <f>+M40+O60</f>
        <v>163877485</v>
      </c>
      <c r="P39" s="2">
        <f>+O40+P60</f>
        <v>163877485</v>
      </c>
      <c r="Q39" s="2">
        <f>+P40+Q60</f>
        <v>163877485</v>
      </c>
      <c r="R39" s="2">
        <f>+O39</f>
        <v>163877485</v>
      </c>
      <c r="S39" s="2">
        <f>+Q40+S60</f>
        <v>163877485</v>
      </c>
      <c r="T39" s="2">
        <f>+S40+T60</f>
        <v>163877485</v>
      </c>
      <c r="U39" s="2">
        <f>+T40+U60</f>
        <v>163877485</v>
      </c>
      <c r="V39" s="2">
        <f>+S39</f>
        <v>163877485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ht="13.5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99734066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163877485</v>
      </c>
      <c r="L40" s="45">
        <f t="shared" si="4"/>
        <v>163877485</v>
      </c>
      <c r="M40" s="45">
        <f t="shared" si="4"/>
        <v>163877485</v>
      </c>
      <c r="N40" s="45">
        <f>+M40</f>
        <v>163877485</v>
      </c>
      <c r="O40" s="45">
        <f t="shared" si="4"/>
        <v>163877485</v>
      </c>
      <c r="P40" s="45">
        <f t="shared" si="4"/>
        <v>163877485</v>
      </c>
      <c r="Q40" s="45">
        <f t="shared" si="4"/>
        <v>163877485</v>
      </c>
      <c r="R40" s="45">
        <f>+Q40</f>
        <v>163877485</v>
      </c>
      <c r="S40" s="45">
        <f t="shared" si="4"/>
        <v>163877485</v>
      </c>
      <c r="T40" s="45">
        <f t="shared" si="4"/>
        <v>163877485</v>
      </c>
      <c r="U40" s="45">
        <f t="shared" si="4"/>
        <v>163877485</v>
      </c>
      <c r="V40" s="45">
        <f>+U40</f>
        <v>163877485</v>
      </c>
      <c r="W40" s="45">
        <f>+V40</f>
        <v>163877485</v>
      </c>
      <c r="X40" s="45">
        <f t="shared" si="4"/>
        <v>110034612</v>
      </c>
      <c r="Y40" s="45">
        <f t="shared" si="4"/>
        <v>53842873</v>
      </c>
      <c r="Z40" s="46">
        <f>+IF(X40&lt;&gt;0,+(Y40/X40)*100,0)</f>
        <v>48.932669476764275</v>
      </c>
      <c r="AA40" s="47">
        <f t="shared" si="4"/>
        <v>99734066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6693385</v>
      </c>
      <c r="D7" s="18"/>
      <c r="E7" s="19">
        <v>13269594</v>
      </c>
      <c r="F7" s="20">
        <v>13269594</v>
      </c>
      <c r="G7" s="20">
        <v>766839</v>
      </c>
      <c r="H7" s="20">
        <v>1442623</v>
      </c>
      <c r="I7" s="20">
        <v>247951</v>
      </c>
      <c r="J7" s="20">
        <v>2457413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2457413</v>
      </c>
      <c r="X7" s="20">
        <v>3317400</v>
      </c>
      <c r="Y7" s="20">
        <v>-859987</v>
      </c>
      <c r="Z7" s="21">
        <v>-25.923524446855971</v>
      </c>
      <c r="AA7" s="22">
        <v>13269594</v>
      </c>
    </row>
    <row r="8" spans="1:27" ht="13.5" x14ac:dyDescent="0.25">
      <c r="A8" s="23" t="s">
        <v>36</v>
      </c>
      <c r="B8" s="17" t="s">
        <v>32</v>
      </c>
      <c r="C8" s="18">
        <v>3735738</v>
      </c>
      <c r="D8" s="18"/>
      <c r="E8" s="19"/>
      <c r="F8" s="20"/>
      <c r="G8" s="20">
        <v>25</v>
      </c>
      <c r="H8" s="20">
        <v>2898</v>
      </c>
      <c r="I8" s="20">
        <v>4059</v>
      </c>
      <c r="J8" s="20">
        <v>6982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6982</v>
      </c>
      <c r="X8" s="20"/>
      <c r="Y8" s="20">
        <v>6982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3592</v>
      </c>
      <c r="D9" s="18"/>
      <c r="E9" s="19"/>
      <c r="F9" s="20"/>
      <c r="G9" s="20"/>
      <c r="H9" s="20">
        <v>1198</v>
      </c>
      <c r="I9" s="20"/>
      <c r="J9" s="20">
        <v>1198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1198</v>
      </c>
      <c r="X9" s="20"/>
      <c r="Y9" s="20">
        <v>1198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-3144284</v>
      </c>
      <c r="D14" s="18"/>
      <c r="E14" s="19">
        <v>-7179852</v>
      </c>
      <c r="F14" s="20">
        <v>-7179852</v>
      </c>
      <c r="G14" s="20">
        <v>-14500</v>
      </c>
      <c r="H14" s="20"/>
      <c r="I14" s="20"/>
      <c r="J14" s="20">
        <v>-14500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-14500</v>
      </c>
      <c r="X14" s="20">
        <v>-1794963</v>
      </c>
      <c r="Y14" s="20">
        <v>1780463</v>
      </c>
      <c r="Z14" s="21">
        <v>-99.192183905740677</v>
      </c>
      <c r="AA14" s="22">
        <v>-7179852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-1656900</v>
      </c>
      <c r="F15" s="20">
        <v>-1656900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-414225</v>
      </c>
      <c r="Y15" s="20">
        <v>414225</v>
      </c>
      <c r="Z15" s="21">
        <v>-100</v>
      </c>
      <c r="AA15" s="22">
        <v>-1656900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7288431</v>
      </c>
      <c r="D17" s="26">
        <f>SUM(D6:D16)</f>
        <v>0</v>
      </c>
      <c r="E17" s="27">
        <f t="shared" si="0"/>
        <v>4432842</v>
      </c>
      <c r="F17" s="28">
        <f t="shared" si="0"/>
        <v>4432842</v>
      </c>
      <c r="G17" s="28">
        <f t="shared" si="0"/>
        <v>752364</v>
      </c>
      <c r="H17" s="28">
        <f t="shared" si="0"/>
        <v>1446719</v>
      </c>
      <c r="I17" s="28">
        <f t="shared" si="0"/>
        <v>252010</v>
      </c>
      <c r="J17" s="28">
        <f t="shared" si="0"/>
        <v>2451093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2451093</v>
      </c>
      <c r="X17" s="28">
        <f t="shared" si="0"/>
        <v>1108212</v>
      </c>
      <c r="Y17" s="28">
        <f t="shared" si="0"/>
        <v>1342881</v>
      </c>
      <c r="Z17" s="29">
        <f>+IF(X17&lt;&gt;0,+(Y17/X17)*100,0)</f>
        <v>121.17546101287479</v>
      </c>
      <c r="AA17" s="30">
        <f>SUM(AA6:AA16)</f>
        <v>4432842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7288431</v>
      </c>
      <c r="D38" s="32">
        <f>+D17+D27+D36</f>
        <v>0</v>
      </c>
      <c r="E38" s="33">
        <f t="shared" si="3"/>
        <v>4432842</v>
      </c>
      <c r="F38" s="2">
        <f t="shared" si="3"/>
        <v>4432842</v>
      </c>
      <c r="G38" s="2">
        <f t="shared" si="3"/>
        <v>752364</v>
      </c>
      <c r="H38" s="2">
        <f t="shared" si="3"/>
        <v>1446719</v>
      </c>
      <c r="I38" s="2">
        <f t="shared" si="3"/>
        <v>252010</v>
      </c>
      <c r="J38" s="2">
        <f t="shared" si="3"/>
        <v>2451093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2451093</v>
      </c>
      <c r="X38" s="2">
        <f t="shared" si="3"/>
        <v>1108212</v>
      </c>
      <c r="Y38" s="2">
        <f t="shared" si="3"/>
        <v>1342881</v>
      </c>
      <c r="Z38" s="34">
        <f>+IF(X38&lt;&gt;0,+(Y38/X38)*100,0)</f>
        <v>121.17546101287479</v>
      </c>
      <c r="AA38" s="35">
        <f>+AA17+AA27+AA36</f>
        <v>4432842</v>
      </c>
    </row>
    <row r="39" spans="1:27" ht="13.5" x14ac:dyDescent="0.25">
      <c r="A39" s="23" t="s">
        <v>60</v>
      </c>
      <c r="B39" s="17"/>
      <c r="C39" s="32">
        <v>46262640</v>
      </c>
      <c r="D39" s="32"/>
      <c r="E39" s="33">
        <v>606969</v>
      </c>
      <c r="F39" s="2">
        <v>606969</v>
      </c>
      <c r="G39" s="2">
        <v>53528373</v>
      </c>
      <c r="H39" s="2">
        <f>+G40+H60</f>
        <v>54280737</v>
      </c>
      <c r="I39" s="2">
        <f>+H40+I60</f>
        <v>55727456</v>
      </c>
      <c r="J39" s="2">
        <f>+G39</f>
        <v>53528373</v>
      </c>
      <c r="K39" s="2">
        <f>+I40+K60</f>
        <v>55979466</v>
      </c>
      <c r="L39" s="2">
        <f>+K40+L60</f>
        <v>55979466</v>
      </c>
      <c r="M39" s="2">
        <f>+L40+M60</f>
        <v>55979466</v>
      </c>
      <c r="N39" s="2">
        <f>+K39</f>
        <v>55979466</v>
      </c>
      <c r="O39" s="2">
        <f>+M40+O60</f>
        <v>55979466</v>
      </c>
      <c r="P39" s="2">
        <f>+O40+P60</f>
        <v>55979466</v>
      </c>
      <c r="Q39" s="2">
        <f>+P40+Q60</f>
        <v>55979466</v>
      </c>
      <c r="R39" s="2">
        <f>+O39</f>
        <v>55979466</v>
      </c>
      <c r="S39" s="2">
        <f>+Q40+S60</f>
        <v>55979466</v>
      </c>
      <c r="T39" s="2">
        <f>+S40+T60</f>
        <v>55979466</v>
      </c>
      <c r="U39" s="2">
        <f>+T40+U60</f>
        <v>55979466</v>
      </c>
      <c r="V39" s="2">
        <f>+S39</f>
        <v>55979466</v>
      </c>
      <c r="W39" s="2">
        <f>+G39</f>
        <v>53528373</v>
      </c>
      <c r="X39" s="2">
        <v>606969</v>
      </c>
      <c r="Y39" s="2">
        <f>+W39-X39</f>
        <v>52921404</v>
      </c>
      <c r="Z39" s="34">
        <f>+IF(X39&lt;&gt;0,+(Y39/X39)*100,0)</f>
        <v>8718.9632419448117</v>
      </c>
      <c r="AA39" s="35">
        <v>606969</v>
      </c>
    </row>
    <row r="40" spans="1:27" ht="13.5" x14ac:dyDescent="0.25">
      <c r="A40" s="41" t="s">
        <v>62</v>
      </c>
      <c r="B40" s="42" t="s">
        <v>61</v>
      </c>
      <c r="C40" s="43">
        <f>+C38+C39</f>
        <v>53551071</v>
      </c>
      <c r="D40" s="43">
        <f t="shared" ref="D40:AA40" si="4">+D38+D39</f>
        <v>0</v>
      </c>
      <c r="E40" s="44">
        <f t="shared" si="4"/>
        <v>5039811</v>
      </c>
      <c r="F40" s="45">
        <f t="shared" si="4"/>
        <v>5039811</v>
      </c>
      <c r="G40" s="45">
        <f t="shared" si="4"/>
        <v>54280737</v>
      </c>
      <c r="H40" s="45">
        <f t="shared" si="4"/>
        <v>55727456</v>
      </c>
      <c r="I40" s="45">
        <f t="shared" si="4"/>
        <v>55979466</v>
      </c>
      <c r="J40" s="45">
        <f>+I40</f>
        <v>55979466</v>
      </c>
      <c r="K40" s="45">
        <f t="shared" si="4"/>
        <v>55979466</v>
      </c>
      <c r="L40" s="45">
        <f t="shared" si="4"/>
        <v>55979466</v>
      </c>
      <c r="M40" s="45">
        <f t="shared" si="4"/>
        <v>55979466</v>
      </c>
      <c r="N40" s="45">
        <f>+M40</f>
        <v>55979466</v>
      </c>
      <c r="O40" s="45">
        <f t="shared" si="4"/>
        <v>55979466</v>
      </c>
      <c r="P40" s="45">
        <f t="shared" si="4"/>
        <v>55979466</v>
      </c>
      <c r="Q40" s="45">
        <f t="shared" si="4"/>
        <v>55979466</v>
      </c>
      <c r="R40" s="45">
        <f>+Q40</f>
        <v>55979466</v>
      </c>
      <c r="S40" s="45">
        <f t="shared" si="4"/>
        <v>55979466</v>
      </c>
      <c r="T40" s="45">
        <f t="shared" si="4"/>
        <v>55979466</v>
      </c>
      <c r="U40" s="45">
        <f t="shared" si="4"/>
        <v>55979466</v>
      </c>
      <c r="V40" s="45">
        <f>+U40</f>
        <v>55979466</v>
      </c>
      <c r="W40" s="45">
        <f>+V40</f>
        <v>55979466</v>
      </c>
      <c r="X40" s="45">
        <f t="shared" si="4"/>
        <v>1715181</v>
      </c>
      <c r="Y40" s="45">
        <f t="shared" si="4"/>
        <v>54264285</v>
      </c>
      <c r="Z40" s="46">
        <f>+IF(X40&lt;&gt;0,+(Y40/X40)*100,0)</f>
        <v>3163.7643490686992</v>
      </c>
      <c r="AA40" s="47">
        <f t="shared" si="4"/>
        <v>5039811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53528373</v>
      </c>
      <c r="J60">
        <v>53528373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1311000</v>
      </c>
      <c r="F9" s="20">
        <v>1311000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327750</v>
      </c>
      <c r="Y9" s="20">
        <v>-327750</v>
      </c>
      <c r="Z9" s="21">
        <v>-100</v>
      </c>
      <c r="AA9" s="22">
        <v>1311000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-13940255</v>
      </c>
      <c r="F14" s="20">
        <v>-13940255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-3485064</v>
      </c>
      <c r="Y14" s="20">
        <v>3485064</v>
      </c>
      <c r="Z14" s="21">
        <v>-100</v>
      </c>
      <c r="AA14" s="22">
        <v>-13940255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-12629255</v>
      </c>
      <c r="F17" s="28">
        <f t="shared" si="0"/>
        <v>-12629255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-3157314</v>
      </c>
      <c r="Y17" s="28">
        <f t="shared" si="0"/>
        <v>3157314</v>
      </c>
      <c r="Z17" s="29">
        <f>+IF(X17&lt;&gt;0,+(Y17/X17)*100,0)</f>
        <v>-100</v>
      </c>
      <c r="AA17" s="30">
        <f>SUM(AA6:AA16)</f>
        <v>-12629255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-12629255</v>
      </c>
      <c r="F38" s="2">
        <f t="shared" si="3"/>
        <v>-12629255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-3157314</v>
      </c>
      <c r="Y38" s="2">
        <f t="shared" si="3"/>
        <v>3157314</v>
      </c>
      <c r="Z38" s="34">
        <f>+IF(X38&lt;&gt;0,+(Y38/X38)*100,0)</f>
        <v>-100</v>
      </c>
      <c r="AA38" s="35">
        <f>+AA17+AA27+AA36</f>
        <v>-12629255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-12629255</v>
      </c>
      <c r="F40" s="45">
        <f t="shared" si="4"/>
        <v>-12629255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-3157314</v>
      </c>
      <c r="Y40" s="45">
        <f t="shared" si="4"/>
        <v>3157314</v>
      </c>
      <c r="Z40" s="46">
        <f>+IF(X40&lt;&gt;0,+(Y40/X40)*100,0)</f>
        <v>-100</v>
      </c>
      <c r="AA40" s="47">
        <f t="shared" si="4"/>
        <v>-12629255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9707167</v>
      </c>
      <c r="D7" s="18"/>
      <c r="E7" s="19">
        <v>9101531</v>
      </c>
      <c r="F7" s="20">
        <v>9101531</v>
      </c>
      <c r="G7" s="20">
        <v>949206</v>
      </c>
      <c r="H7" s="20">
        <v>895658</v>
      </c>
      <c r="I7" s="20">
        <v>1040115</v>
      </c>
      <c r="J7" s="20">
        <v>2884979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2884979</v>
      </c>
      <c r="X7" s="20">
        <v>2275383</v>
      </c>
      <c r="Y7" s="20">
        <v>609596</v>
      </c>
      <c r="Z7" s="21">
        <v>26.790918276175923</v>
      </c>
      <c r="AA7" s="22">
        <v>9101531</v>
      </c>
    </row>
    <row r="8" spans="1:27" ht="13.5" x14ac:dyDescent="0.25">
      <c r="A8" s="23" t="s">
        <v>36</v>
      </c>
      <c r="B8" s="17" t="s">
        <v>32</v>
      </c>
      <c r="C8" s="18">
        <v>22052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335</v>
      </c>
      <c r="H11" s="20">
        <v>331</v>
      </c>
      <c r="I11" s="20">
        <v>266</v>
      </c>
      <c r="J11" s="20">
        <v>932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932</v>
      </c>
      <c r="X11" s="20"/>
      <c r="Y11" s="20">
        <v>932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-5984683</v>
      </c>
      <c r="D14" s="18"/>
      <c r="E14" s="19">
        <v>-19101299</v>
      </c>
      <c r="F14" s="20">
        <v>-19101299</v>
      </c>
      <c r="G14" s="20">
        <v>-2201000</v>
      </c>
      <c r="H14" s="20">
        <v>-1267986</v>
      </c>
      <c r="I14" s="20"/>
      <c r="J14" s="20">
        <v>-3468986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-3468986</v>
      </c>
      <c r="X14" s="20">
        <v>-4775331</v>
      </c>
      <c r="Y14" s="20">
        <v>1306345</v>
      </c>
      <c r="Z14" s="21">
        <v>-27.356114162557528</v>
      </c>
      <c r="AA14" s="22">
        <v>-19101299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3744536</v>
      </c>
      <c r="D17" s="26">
        <f>SUM(D6:D16)</f>
        <v>0</v>
      </c>
      <c r="E17" s="27">
        <f t="shared" si="0"/>
        <v>-9999768</v>
      </c>
      <c r="F17" s="28">
        <f t="shared" si="0"/>
        <v>-9999768</v>
      </c>
      <c r="G17" s="28">
        <f t="shared" si="0"/>
        <v>-1251459</v>
      </c>
      <c r="H17" s="28">
        <f t="shared" si="0"/>
        <v>-371997</v>
      </c>
      <c r="I17" s="28">
        <f t="shared" si="0"/>
        <v>1040381</v>
      </c>
      <c r="J17" s="28">
        <f t="shared" si="0"/>
        <v>-583075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-583075</v>
      </c>
      <c r="X17" s="28">
        <f t="shared" si="0"/>
        <v>-2499948</v>
      </c>
      <c r="Y17" s="28">
        <f t="shared" si="0"/>
        <v>1916873</v>
      </c>
      <c r="Z17" s="29">
        <f>+IF(X17&lt;&gt;0,+(Y17/X17)*100,0)</f>
        <v>-76.676514871509326</v>
      </c>
      <c r="AA17" s="30">
        <f>SUM(AA6:AA16)</f>
        <v>-9999768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-11577195</v>
      </c>
      <c r="D26" s="18"/>
      <c r="E26" s="19">
        <v>-13051426</v>
      </c>
      <c r="F26" s="20">
        <v>-13051426</v>
      </c>
      <c r="G26" s="20">
        <v>-915961</v>
      </c>
      <c r="H26" s="20">
        <v>-722430</v>
      </c>
      <c r="I26" s="20">
        <v>-768255</v>
      </c>
      <c r="J26" s="20">
        <v>-2406646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-2406646</v>
      </c>
      <c r="X26" s="20">
        <v>-3262857</v>
      </c>
      <c r="Y26" s="20">
        <v>856211</v>
      </c>
      <c r="Z26" s="21">
        <v>-26.241143880960767</v>
      </c>
      <c r="AA26" s="22">
        <v>-13051426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-11577195</v>
      </c>
      <c r="D27" s="26">
        <f>SUM(D21:D26)</f>
        <v>0</v>
      </c>
      <c r="E27" s="27">
        <f t="shared" si="1"/>
        <v>-13051426</v>
      </c>
      <c r="F27" s="28">
        <f t="shared" si="1"/>
        <v>-13051426</v>
      </c>
      <c r="G27" s="28">
        <f t="shared" si="1"/>
        <v>-915961</v>
      </c>
      <c r="H27" s="28">
        <f t="shared" si="1"/>
        <v>-722430</v>
      </c>
      <c r="I27" s="28">
        <f t="shared" si="1"/>
        <v>-768255</v>
      </c>
      <c r="J27" s="28">
        <f t="shared" si="1"/>
        <v>-2406646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-2406646</v>
      </c>
      <c r="X27" s="28">
        <f t="shared" si="1"/>
        <v>-3262857</v>
      </c>
      <c r="Y27" s="28">
        <f t="shared" si="1"/>
        <v>856211</v>
      </c>
      <c r="Z27" s="29">
        <f>+IF(X27&lt;&gt;0,+(Y27/X27)*100,0)</f>
        <v>-26.241143880960767</v>
      </c>
      <c r="AA27" s="30">
        <f>SUM(AA21:AA26)</f>
        <v>-13051426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-7832659</v>
      </c>
      <c r="D38" s="32">
        <f>+D17+D27+D36</f>
        <v>0</v>
      </c>
      <c r="E38" s="33">
        <f t="shared" si="3"/>
        <v>-23051194</v>
      </c>
      <c r="F38" s="2">
        <f t="shared" si="3"/>
        <v>-23051194</v>
      </c>
      <c r="G38" s="2">
        <f t="shared" si="3"/>
        <v>-2167420</v>
      </c>
      <c r="H38" s="2">
        <f t="shared" si="3"/>
        <v>-1094427</v>
      </c>
      <c r="I38" s="2">
        <f t="shared" si="3"/>
        <v>272126</v>
      </c>
      <c r="J38" s="2">
        <f t="shared" si="3"/>
        <v>-2989721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-2989721</v>
      </c>
      <c r="X38" s="2">
        <f t="shared" si="3"/>
        <v>-5762805</v>
      </c>
      <c r="Y38" s="2">
        <f t="shared" si="3"/>
        <v>2773084</v>
      </c>
      <c r="Z38" s="34">
        <f>+IF(X38&lt;&gt;0,+(Y38/X38)*100,0)</f>
        <v>-48.120385819058605</v>
      </c>
      <c r="AA38" s="35">
        <f>+AA17+AA27+AA36</f>
        <v>-23051194</v>
      </c>
    </row>
    <row r="39" spans="1:27" ht="13.5" x14ac:dyDescent="0.25">
      <c r="A39" s="23" t="s">
        <v>60</v>
      </c>
      <c r="B39" s="17"/>
      <c r="C39" s="32">
        <v>25766077</v>
      </c>
      <c r="D39" s="32"/>
      <c r="E39" s="33"/>
      <c r="F39" s="2"/>
      <c r="G39" s="2">
        <v>17935974</v>
      </c>
      <c r="H39" s="2">
        <f>+G40+H60</f>
        <v>15768554</v>
      </c>
      <c r="I39" s="2">
        <f>+H40+I60</f>
        <v>14674127</v>
      </c>
      <c r="J39" s="2">
        <f>+G39</f>
        <v>17935974</v>
      </c>
      <c r="K39" s="2">
        <f>+I40+K60</f>
        <v>14946253</v>
      </c>
      <c r="L39" s="2">
        <f>+K40+L60</f>
        <v>14946253</v>
      </c>
      <c r="M39" s="2">
        <f>+L40+M60</f>
        <v>14946253</v>
      </c>
      <c r="N39" s="2">
        <f>+K39</f>
        <v>14946253</v>
      </c>
      <c r="O39" s="2">
        <f>+M40+O60</f>
        <v>14946253</v>
      </c>
      <c r="P39" s="2">
        <f>+O40+P60</f>
        <v>14946253</v>
      </c>
      <c r="Q39" s="2">
        <f>+P40+Q60</f>
        <v>14946253</v>
      </c>
      <c r="R39" s="2">
        <f>+O39</f>
        <v>14946253</v>
      </c>
      <c r="S39" s="2">
        <f>+Q40+S60</f>
        <v>14946253</v>
      </c>
      <c r="T39" s="2">
        <f>+S40+T60</f>
        <v>14946253</v>
      </c>
      <c r="U39" s="2">
        <f>+T40+U60</f>
        <v>14946253</v>
      </c>
      <c r="V39" s="2">
        <f>+S39</f>
        <v>14946253</v>
      </c>
      <c r="W39" s="2">
        <f>+G39</f>
        <v>17935974</v>
      </c>
      <c r="X39" s="2"/>
      <c r="Y39" s="2">
        <f>+W39-X39</f>
        <v>17935974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17933418</v>
      </c>
      <c r="D40" s="43">
        <f t="shared" ref="D40:AA40" si="4">+D38+D39</f>
        <v>0</v>
      </c>
      <c r="E40" s="44">
        <f t="shared" si="4"/>
        <v>-23051194</v>
      </c>
      <c r="F40" s="45">
        <f t="shared" si="4"/>
        <v>-23051194</v>
      </c>
      <c r="G40" s="45">
        <f t="shared" si="4"/>
        <v>15768554</v>
      </c>
      <c r="H40" s="45">
        <f t="shared" si="4"/>
        <v>14674127</v>
      </c>
      <c r="I40" s="45">
        <f t="shared" si="4"/>
        <v>14946253</v>
      </c>
      <c r="J40" s="45">
        <f>+I40</f>
        <v>14946253</v>
      </c>
      <c r="K40" s="45">
        <f t="shared" si="4"/>
        <v>14946253</v>
      </c>
      <c r="L40" s="45">
        <f t="shared" si="4"/>
        <v>14946253</v>
      </c>
      <c r="M40" s="45">
        <f t="shared" si="4"/>
        <v>14946253</v>
      </c>
      <c r="N40" s="45">
        <f>+M40</f>
        <v>14946253</v>
      </c>
      <c r="O40" s="45">
        <f t="shared" si="4"/>
        <v>14946253</v>
      </c>
      <c r="P40" s="45">
        <f t="shared" si="4"/>
        <v>14946253</v>
      </c>
      <c r="Q40" s="45">
        <f t="shared" si="4"/>
        <v>14946253</v>
      </c>
      <c r="R40" s="45">
        <f>+Q40</f>
        <v>14946253</v>
      </c>
      <c r="S40" s="45">
        <f t="shared" si="4"/>
        <v>14946253</v>
      </c>
      <c r="T40" s="45">
        <f t="shared" si="4"/>
        <v>14946253</v>
      </c>
      <c r="U40" s="45">
        <f t="shared" si="4"/>
        <v>14946253</v>
      </c>
      <c r="V40" s="45">
        <f>+U40</f>
        <v>14946253</v>
      </c>
      <c r="W40" s="45">
        <f>+V40</f>
        <v>14946253</v>
      </c>
      <c r="X40" s="45">
        <f t="shared" si="4"/>
        <v>-5762805</v>
      </c>
      <c r="Y40" s="45">
        <f t="shared" si="4"/>
        <v>20709058</v>
      </c>
      <c r="Z40" s="46">
        <f>+IF(X40&lt;&gt;0,+(Y40/X40)*100,0)</f>
        <v>-359.35725744667747</v>
      </c>
      <c r="AA40" s="47">
        <f t="shared" si="4"/>
        <v>-23051194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17935974</v>
      </c>
      <c r="J60">
        <v>17935974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107300</v>
      </c>
      <c r="H7" s="20">
        <v>642873</v>
      </c>
      <c r="I7" s="20">
        <v>950005</v>
      </c>
      <c r="J7" s="20">
        <v>1700178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1700178</v>
      </c>
      <c r="X7" s="20"/>
      <c r="Y7" s="20">
        <v>1700178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10994</v>
      </c>
      <c r="J8" s="20">
        <v>10994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10994</v>
      </c>
      <c r="X8" s="20"/>
      <c r="Y8" s="20">
        <v>10994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-3746873</v>
      </c>
      <c r="H14" s="20">
        <v>-2690328</v>
      </c>
      <c r="I14" s="20">
        <v>-8378735</v>
      </c>
      <c r="J14" s="20">
        <v>-14815936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-14815936</v>
      </c>
      <c r="X14" s="20"/>
      <c r="Y14" s="20">
        <v>-14815936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-3639573</v>
      </c>
      <c r="H17" s="28">
        <f t="shared" si="0"/>
        <v>-2047455</v>
      </c>
      <c r="I17" s="28">
        <f t="shared" si="0"/>
        <v>-7417736</v>
      </c>
      <c r="J17" s="28">
        <f t="shared" si="0"/>
        <v>-13104764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-13104764</v>
      </c>
      <c r="X17" s="28">
        <f t="shared" si="0"/>
        <v>0</v>
      </c>
      <c r="Y17" s="28">
        <f t="shared" si="0"/>
        <v>-13104764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-3639573</v>
      </c>
      <c r="H38" s="2">
        <f t="shared" si="3"/>
        <v>-2047455</v>
      </c>
      <c r="I38" s="2">
        <f t="shared" si="3"/>
        <v>-7417736</v>
      </c>
      <c r="J38" s="2">
        <f t="shared" si="3"/>
        <v>-13104764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-13104764</v>
      </c>
      <c r="X38" s="2">
        <f t="shared" si="3"/>
        <v>0</v>
      </c>
      <c r="Y38" s="2">
        <f t="shared" si="3"/>
        <v>-13104764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-3639573</v>
      </c>
      <c r="I39" s="2">
        <f>+H40+I60</f>
        <v>-5687028</v>
      </c>
      <c r="J39" s="2">
        <f>+G39</f>
        <v>0</v>
      </c>
      <c r="K39" s="2">
        <f>+I40+K60</f>
        <v>-13104764</v>
      </c>
      <c r="L39" s="2">
        <f>+K40+L60</f>
        <v>-13104764</v>
      </c>
      <c r="M39" s="2">
        <f>+L40+M60</f>
        <v>-13104764</v>
      </c>
      <c r="N39" s="2">
        <f>+K39</f>
        <v>-13104764</v>
      </c>
      <c r="O39" s="2">
        <f>+M40+O60</f>
        <v>-13104764</v>
      </c>
      <c r="P39" s="2">
        <f>+O40+P60</f>
        <v>-13104764</v>
      </c>
      <c r="Q39" s="2">
        <f>+P40+Q60</f>
        <v>-13104764</v>
      </c>
      <c r="R39" s="2">
        <f>+O39</f>
        <v>-13104764</v>
      </c>
      <c r="S39" s="2">
        <f>+Q40+S60</f>
        <v>-13104764</v>
      </c>
      <c r="T39" s="2">
        <f>+S40+T60</f>
        <v>-13104764</v>
      </c>
      <c r="U39" s="2">
        <f>+T40+U60</f>
        <v>-13104764</v>
      </c>
      <c r="V39" s="2">
        <f>+S39</f>
        <v>-13104764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-3639573</v>
      </c>
      <c r="H40" s="45">
        <f t="shared" si="4"/>
        <v>-5687028</v>
      </c>
      <c r="I40" s="45">
        <f t="shared" si="4"/>
        <v>-13104764</v>
      </c>
      <c r="J40" s="45">
        <f>+I40</f>
        <v>-13104764</v>
      </c>
      <c r="K40" s="45">
        <f t="shared" si="4"/>
        <v>-13104764</v>
      </c>
      <c r="L40" s="45">
        <f t="shared" si="4"/>
        <v>-13104764</v>
      </c>
      <c r="M40" s="45">
        <f t="shared" si="4"/>
        <v>-13104764</v>
      </c>
      <c r="N40" s="45">
        <f>+M40</f>
        <v>-13104764</v>
      </c>
      <c r="O40" s="45">
        <f t="shared" si="4"/>
        <v>-13104764</v>
      </c>
      <c r="P40" s="45">
        <f t="shared" si="4"/>
        <v>-13104764</v>
      </c>
      <c r="Q40" s="45">
        <f t="shared" si="4"/>
        <v>-13104764</v>
      </c>
      <c r="R40" s="45">
        <f>+Q40</f>
        <v>-13104764</v>
      </c>
      <c r="S40" s="45">
        <f t="shared" si="4"/>
        <v>-13104764</v>
      </c>
      <c r="T40" s="45">
        <f t="shared" si="4"/>
        <v>-13104764</v>
      </c>
      <c r="U40" s="45">
        <f t="shared" si="4"/>
        <v>-13104764</v>
      </c>
      <c r="V40" s="45">
        <f>+U40</f>
        <v>-13104764</v>
      </c>
      <c r="W40" s="45">
        <f>+V40</f>
        <v>-13104764</v>
      </c>
      <c r="X40" s="45">
        <f t="shared" si="4"/>
        <v>0</v>
      </c>
      <c r="Y40" s="45">
        <f t="shared" si="4"/>
        <v>-13104764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14391514</v>
      </c>
      <c r="D7" s="18"/>
      <c r="E7" s="19">
        <v>22302751</v>
      </c>
      <c r="F7" s="20">
        <v>22302751</v>
      </c>
      <c r="G7" s="20">
        <v>1436695</v>
      </c>
      <c r="H7" s="20">
        <v>1298095</v>
      </c>
      <c r="I7" s="20">
        <v>1284698</v>
      </c>
      <c r="J7" s="20">
        <v>4019488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4019488</v>
      </c>
      <c r="X7" s="20">
        <v>5419569</v>
      </c>
      <c r="Y7" s="20">
        <v>-1400081</v>
      </c>
      <c r="Z7" s="21">
        <v>-25.833807079492853</v>
      </c>
      <c r="AA7" s="22">
        <v>22302751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-1024566</v>
      </c>
      <c r="D14" s="18"/>
      <c r="E14" s="19"/>
      <c r="F14" s="20"/>
      <c r="G14" s="20">
        <v>-239649</v>
      </c>
      <c r="H14" s="20"/>
      <c r="I14" s="20"/>
      <c r="J14" s="20">
        <v>-239649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-239649</v>
      </c>
      <c r="X14" s="20"/>
      <c r="Y14" s="20">
        <v>-239649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13366948</v>
      </c>
      <c r="D17" s="26">
        <f>SUM(D6:D16)</f>
        <v>0</v>
      </c>
      <c r="E17" s="27">
        <f t="shared" si="0"/>
        <v>22302751</v>
      </c>
      <c r="F17" s="28">
        <f t="shared" si="0"/>
        <v>22302751</v>
      </c>
      <c r="G17" s="28">
        <f t="shared" si="0"/>
        <v>1197046</v>
      </c>
      <c r="H17" s="28">
        <f t="shared" si="0"/>
        <v>1298095</v>
      </c>
      <c r="I17" s="28">
        <f t="shared" si="0"/>
        <v>1284698</v>
      </c>
      <c r="J17" s="28">
        <f t="shared" si="0"/>
        <v>3779839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3779839</v>
      </c>
      <c r="X17" s="28">
        <f t="shared" si="0"/>
        <v>5419569</v>
      </c>
      <c r="Y17" s="28">
        <f t="shared" si="0"/>
        <v>-1639730</v>
      </c>
      <c r="Z17" s="29">
        <f>+IF(X17&lt;&gt;0,+(Y17/X17)*100,0)</f>
        <v>-30.255726977551166</v>
      </c>
      <c r="AA17" s="30">
        <f>SUM(AA6:AA16)</f>
        <v>22302751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-24154562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-24154562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-10787614</v>
      </c>
      <c r="D38" s="32">
        <f>+D17+D27+D36</f>
        <v>0</v>
      </c>
      <c r="E38" s="33">
        <f t="shared" si="3"/>
        <v>22302751</v>
      </c>
      <c r="F38" s="2">
        <f t="shared" si="3"/>
        <v>22302751</v>
      </c>
      <c r="G38" s="2">
        <f t="shared" si="3"/>
        <v>1197046</v>
      </c>
      <c r="H38" s="2">
        <f t="shared" si="3"/>
        <v>1298095</v>
      </c>
      <c r="I38" s="2">
        <f t="shared" si="3"/>
        <v>1284698</v>
      </c>
      <c r="J38" s="2">
        <f t="shared" si="3"/>
        <v>3779839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3779839</v>
      </c>
      <c r="X38" s="2">
        <f t="shared" si="3"/>
        <v>5419569</v>
      </c>
      <c r="Y38" s="2">
        <f t="shared" si="3"/>
        <v>-1639730</v>
      </c>
      <c r="Z38" s="34">
        <f>+IF(X38&lt;&gt;0,+(Y38/X38)*100,0)</f>
        <v>-30.255726977551166</v>
      </c>
      <c r="AA38" s="35">
        <f>+AA17+AA27+AA36</f>
        <v>22302751</v>
      </c>
    </row>
    <row r="39" spans="1:27" ht="13.5" x14ac:dyDescent="0.25">
      <c r="A39" s="23" t="s">
        <v>60</v>
      </c>
      <c r="B39" s="17"/>
      <c r="C39" s="32">
        <v>7550455</v>
      </c>
      <c r="D39" s="32"/>
      <c r="E39" s="33"/>
      <c r="F39" s="2"/>
      <c r="G39" s="2">
        <v>-3267805</v>
      </c>
      <c r="H39" s="2">
        <f>+G40+H60</f>
        <v>-2070759</v>
      </c>
      <c r="I39" s="2">
        <f>+H40+I60</f>
        <v>-772664</v>
      </c>
      <c r="J39" s="2">
        <f>+G39</f>
        <v>-3267805</v>
      </c>
      <c r="K39" s="2">
        <f>+I40+K60</f>
        <v>512034</v>
      </c>
      <c r="L39" s="2">
        <f>+K40+L60</f>
        <v>512034</v>
      </c>
      <c r="M39" s="2">
        <f>+L40+M60</f>
        <v>512034</v>
      </c>
      <c r="N39" s="2">
        <f>+K39</f>
        <v>512034</v>
      </c>
      <c r="O39" s="2">
        <f>+M40+O60</f>
        <v>512034</v>
      </c>
      <c r="P39" s="2">
        <f>+O40+P60</f>
        <v>512034</v>
      </c>
      <c r="Q39" s="2">
        <f>+P40+Q60</f>
        <v>512034</v>
      </c>
      <c r="R39" s="2">
        <f>+O39</f>
        <v>512034</v>
      </c>
      <c r="S39" s="2">
        <f>+Q40+S60</f>
        <v>512034</v>
      </c>
      <c r="T39" s="2">
        <f>+S40+T60</f>
        <v>512034</v>
      </c>
      <c r="U39" s="2">
        <f>+T40+U60</f>
        <v>512034</v>
      </c>
      <c r="V39" s="2">
        <f>+S39</f>
        <v>512034</v>
      </c>
      <c r="W39" s="2">
        <f>+G39</f>
        <v>-3267805</v>
      </c>
      <c r="X39" s="2"/>
      <c r="Y39" s="2">
        <f>+W39-X39</f>
        <v>-3267805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-3237159</v>
      </c>
      <c r="D40" s="43">
        <f t="shared" ref="D40:AA40" si="4">+D38+D39</f>
        <v>0</v>
      </c>
      <c r="E40" s="44">
        <f t="shared" si="4"/>
        <v>22302751</v>
      </c>
      <c r="F40" s="45">
        <f t="shared" si="4"/>
        <v>22302751</v>
      </c>
      <c r="G40" s="45">
        <f t="shared" si="4"/>
        <v>-2070759</v>
      </c>
      <c r="H40" s="45">
        <f t="shared" si="4"/>
        <v>-772664</v>
      </c>
      <c r="I40" s="45">
        <f t="shared" si="4"/>
        <v>512034</v>
      </c>
      <c r="J40" s="45">
        <f>+I40</f>
        <v>512034</v>
      </c>
      <c r="K40" s="45">
        <f t="shared" si="4"/>
        <v>512034</v>
      </c>
      <c r="L40" s="45">
        <f t="shared" si="4"/>
        <v>512034</v>
      </c>
      <c r="M40" s="45">
        <f t="shared" si="4"/>
        <v>512034</v>
      </c>
      <c r="N40" s="45">
        <f>+M40</f>
        <v>512034</v>
      </c>
      <c r="O40" s="45">
        <f t="shared" si="4"/>
        <v>512034</v>
      </c>
      <c r="P40" s="45">
        <f t="shared" si="4"/>
        <v>512034</v>
      </c>
      <c r="Q40" s="45">
        <f t="shared" si="4"/>
        <v>512034</v>
      </c>
      <c r="R40" s="45">
        <f>+Q40</f>
        <v>512034</v>
      </c>
      <c r="S40" s="45">
        <f t="shared" si="4"/>
        <v>512034</v>
      </c>
      <c r="T40" s="45">
        <f t="shared" si="4"/>
        <v>512034</v>
      </c>
      <c r="U40" s="45">
        <f t="shared" si="4"/>
        <v>512034</v>
      </c>
      <c r="V40" s="45">
        <f>+U40</f>
        <v>512034</v>
      </c>
      <c r="W40" s="45">
        <f>+V40</f>
        <v>512034</v>
      </c>
      <c r="X40" s="45">
        <f t="shared" si="4"/>
        <v>5419569</v>
      </c>
      <c r="Y40" s="45">
        <f t="shared" si="4"/>
        <v>-4907535</v>
      </c>
      <c r="Z40" s="46">
        <f>+IF(X40&lt;&gt;0,+(Y40/X40)*100,0)</f>
        <v>-90.552126931126807</v>
      </c>
      <c r="AA40" s="47">
        <f t="shared" si="4"/>
        <v>22302751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-3267805</v>
      </c>
      <c r="J60">
        <v>-3267805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5014024</v>
      </c>
      <c r="D7" s="18"/>
      <c r="E7" s="19">
        <v>16652</v>
      </c>
      <c r="F7" s="20">
        <v>16652</v>
      </c>
      <c r="G7" s="20">
        <v>313212</v>
      </c>
      <c r="H7" s="20"/>
      <c r="I7" s="20">
        <v>348218</v>
      </c>
      <c r="J7" s="20">
        <v>661430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661430</v>
      </c>
      <c r="X7" s="20">
        <v>4191</v>
      </c>
      <c r="Y7" s="20">
        <v>657239</v>
      </c>
      <c r="Z7" s="21">
        <v>15682.152230971129</v>
      </c>
      <c r="AA7" s="22">
        <v>16652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-559360</v>
      </c>
      <c r="D14" s="18"/>
      <c r="E14" s="19"/>
      <c r="F14" s="20"/>
      <c r="G14" s="20">
        <v>-18998</v>
      </c>
      <c r="H14" s="20"/>
      <c r="I14" s="20">
        <v>-9030</v>
      </c>
      <c r="J14" s="20">
        <v>-28028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-28028</v>
      </c>
      <c r="X14" s="20"/>
      <c r="Y14" s="20">
        <v>-28028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4454664</v>
      </c>
      <c r="D17" s="26">
        <f>SUM(D6:D16)</f>
        <v>0</v>
      </c>
      <c r="E17" s="27">
        <f t="shared" si="0"/>
        <v>16652</v>
      </c>
      <c r="F17" s="28">
        <f t="shared" si="0"/>
        <v>16652</v>
      </c>
      <c r="G17" s="28">
        <f t="shared" si="0"/>
        <v>294214</v>
      </c>
      <c r="H17" s="28">
        <f t="shared" si="0"/>
        <v>0</v>
      </c>
      <c r="I17" s="28">
        <f t="shared" si="0"/>
        <v>339188</v>
      </c>
      <c r="J17" s="28">
        <f t="shared" si="0"/>
        <v>633402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633402</v>
      </c>
      <c r="X17" s="28">
        <f t="shared" si="0"/>
        <v>4191</v>
      </c>
      <c r="Y17" s="28">
        <f t="shared" si="0"/>
        <v>629211</v>
      </c>
      <c r="Z17" s="29">
        <f>+IF(X17&lt;&gt;0,+(Y17/X17)*100,0)</f>
        <v>15013.385826771653</v>
      </c>
      <c r="AA17" s="30">
        <f>SUM(AA6:AA16)</f>
        <v>16652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-1233950</v>
      </c>
      <c r="D26" s="18"/>
      <c r="E26" s="19">
        <v>-2400000</v>
      </c>
      <c r="F26" s="20">
        <v>-2400000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-604000</v>
      </c>
      <c r="Y26" s="20">
        <v>604000</v>
      </c>
      <c r="Z26" s="21">
        <v>-100</v>
      </c>
      <c r="AA26" s="22">
        <v>-2400000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-1233950</v>
      </c>
      <c r="D27" s="26">
        <f>SUM(D21:D26)</f>
        <v>0</v>
      </c>
      <c r="E27" s="27">
        <f t="shared" si="1"/>
        <v>-2400000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-604000</v>
      </c>
      <c r="Y27" s="28">
        <f t="shared" si="1"/>
        <v>604000</v>
      </c>
      <c r="Z27" s="29">
        <f>+IF(X27&lt;&gt;0,+(Y27/X27)*100,0)</f>
        <v>-100</v>
      </c>
      <c r="AA27" s="30">
        <f>SUM(AA21:AA26)</f>
        <v>-2400000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3220714</v>
      </c>
      <c r="D38" s="32">
        <f>+D17+D27+D36</f>
        <v>0</v>
      </c>
      <c r="E38" s="33">
        <f t="shared" si="3"/>
        <v>-2383348</v>
      </c>
      <c r="F38" s="2">
        <f t="shared" si="3"/>
        <v>-2383348</v>
      </c>
      <c r="G38" s="2">
        <f t="shared" si="3"/>
        <v>294214</v>
      </c>
      <c r="H38" s="2">
        <f t="shared" si="3"/>
        <v>0</v>
      </c>
      <c r="I38" s="2">
        <f t="shared" si="3"/>
        <v>339188</v>
      </c>
      <c r="J38" s="2">
        <f t="shared" si="3"/>
        <v>633402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633402</v>
      </c>
      <c r="X38" s="2">
        <f t="shared" si="3"/>
        <v>-599809</v>
      </c>
      <c r="Y38" s="2">
        <f t="shared" si="3"/>
        <v>1233211</v>
      </c>
      <c r="Z38" s="34">
        <f>+IF(X38&lt;&gt;0,+(Y38/X38)*100,0)</f>
        <v>-205.60061619615578</v>
      </c>
      <c r="AA38" s="35">
        <f>+AA17+AA27+AA36</f>
        <v>-2383348</v>
      </c>
    </row>
    <row r="39" spans="1:27" ht="13.5" x14ac:dyDescent="0.25">
      <c r="A39" s="23" t="s">
        <v>60</v>
      </c>
      <c r="B39" s="17"/>
      <c r="C39" s="32">
        <v>17400398</v>
      </c>
      <c r="D39" s="32"/>
      <c r="E39" s="33"/>
      <c r="F39" s="2"/>
      <c r="G39" s="2">
        <v>20646785</v>
      </c>
      <c r="H39" s="2">
        <f>+G40+H60</f>
        <v>20940999</v>
      </c>
      <c r="I39" s="2">
        <f>+H40+I60</f>
        <v>20940999</v>
      </c>
      <c r="J39" s="2">
        <f>+G39</f>
        <v>20646785</v>
      </c>
      <c r="K39" s="2">
        <f>+I40+K60</f>
        <v>21280187</v>
      </c>
      <c r="L39" s="2">
        <f>+K40+L60</f>
        <v>21280187</v>
      </c>
      <c r="M39" s="2">
        <f>+L40+M60</f>
        <v>21280187</v>
      </c>
      <c r="N39" s="2">
        <f>+K39</f>
        <v>21280187</v>
      </c>
      <c r="O39" s="2">
        <f>+M40+O60</f>
        <v>21280187</v>
      </c>
      <c r="P39" s="2">
        <f>+O40+P60</f>
        <v>21280187</v>
      </c>
      <c r="Q39" s="2">
        <f>+P40+Q60</f>
        <v>21280187</v>
      </c>
      <c r="R39" s="2">
        <f>+O39</f>
        <v>21280187</v>
      </c>
      <c r="S39" s="2">
        <f>+Q40+S60</f>
        <v>21280187</v>
      </c>
      <c r="T39" s="2">
        <f>+S40+T60</f>
        <v>21280187</v>
      </c>
      <c r="U39" s="2">
        <f>+T40+U60</f>
        <v>21280187</v>
      </c>
      <c r="V39" s="2">
        <f>+S39</f>
        <v>21280187</v>
      </c>
      <c r="W39" s="2">
        <f>+G39</f>
        <v>20646785</v>
      </c>
      <c r="X39" s="2"/>
      <c r="Y39" s="2">
        <f>+W39-X39</f>
        <v>20646785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20621112</v>
      </c>
      <c r="D40" s="43">
        <f t="shared" ref="D40:AA40" si="4">+D38+D39</f>
        <v>0</v>
      </c>
      <c r="E40" s="44">
        <f t="shared" si="4"/>
        <v>-2383348</v>
      </c>
      <c r="F40" s="45">
        <f t="shared" si="4"/>
        <v>-2383348</v>
      </c>
      <c r="G40" s="45">
        <f t="shared" si="4"/>
        <v>20940999</v>
      </c>
      <c r="H40" s="45">
        <f t="shared" si="4"/>
        <v>20940999</v>
      </c>
      <c r="I40" s="45">
        <f t="shared" si="4"/>
        <v>21280187</v>
      </c>
      <c r="J40" s="45">
        <f>+I40</f>
        <v>21280187</v>
      </c>
      <c r="K40" s="45">
        <f t="shared" si="4"/>
        <v>21280187</v>
      </c>
      <c r="L40" s="45">
        <f t="shared" si="4"/>
        <v>21280187</v>
      </c>
      <c r="M40" s="45">
        <f t="shared" si="4"/>
        <v>21280187</v>
      </c>
      <c r="N40" s="45">
        <f>+M40</f>
        <v>21280187</v>
      </c>
      <c r="O40" s="45">
        <f t="shared" si="4"/>
        <v>21280187</v>
      </c>
      <c r="P40" s="45">
        <f t="shared" si="4"/>
        <v>21280187</v>
      </c>
      <c r="Q40" s="45">
        <f t="shared" si="4"/>
        <v>21280187</v>
      </c>
      <c r="R40" s="45">
        <f>+Q40</f>
        <v>21280187</v>
      </c>
      <c r="S40" s="45">
        <f t="shared" si="4"/>
        <v>21280187</v>
      </c>
      <c r="T40" s="45">
        <f t="shared" si="4"/>
        <v>21280187</v>
      </c>
      <c r="U40" s="45">
        <f t="shared" si="4"/>
        <v>21280187</v>
      </c>
      <c r="V40" s="45">
        <f>+U40</f>
        <v>21280187</v>
      </c>
      <c r="W40" s="45">
        <f>+V40</f>
        <v>21280187</v>
      </c>
      <c r="X40" s="45">
        <f t="shared" si="4"/>
        <v>-599809</v>
      </c>
      <c r="Y40" s="45">
        <f t="shared" si="4"/>
        <v>21879996</v>
      </c>
      <c r="Z40" s="46">
        <f>+IF(X40&lt;&gt;0,+(Y40/X40)*100,0)</f>
        <v>-3647.8272249999586</v>
      </c>
      <c r="AA40" s="47">
        <f t="shared" si="4"/>
        <v>-2383348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20646785</v>
      </c>
      <c r="J60">
        <v>20646785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5031372</v>
      </c>
      <c r="D7" s="18"/>
      <c r="E7" s="19">
        <v>9268271</v>
      </c>
      <c r="F7" s="20">
        <v>9268271</v>
      </c>
      <c r="G7" s="20">
        <v>545171</v>
      </c>
      <c r="H7" s="20">
        <v>728033</v>
      </c>
      <c r="I7" s="20">
        <v>279579</v>
      </c>
      <c r="J7" s="20">
        <v>1552783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1552783</v>
      </c>
      <c r="X7" s="20">
        <v>1804191</v>
      </c>
      <c r="Y7" s="20">
        <v>-251408</v>
      </c>
      <c r="Z7" s="21">
        <v>-13.934666562464839</v>
      </c>
      <c r="AA7" s="22">
        <v>9268271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35506365</v>
      </c>
      <c r="D9" s="18"/>
      <c r="E9" s="19">
        <v>22247102</v>
      </c>
      <c r="F9" s="20">
        <v>22247102</v>
      </c>
      <c r="G9" s="20"/>
      <c r="H9" s="20">
        <v>8985221</v>
      </c>
      <c r="I9" s="20"/>
      <c r="J9" s="20">
        <v>8985221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8985221</v>
      </c>
      <c r="X9" s="20">
        <v>8150175</v>
      </c>
      <c r="Y9" s="20">
        <v>835046</v>
      </c>
      <c r="Z9" s="21">
        <v>10.245743189563413</v>
      </c>
      <c r="AA9" s="22">
        <v>22247102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-26446171</v>
      </c>
      <c r="D14" s="18"/>
      <c r="E14" s="19"/>
      <c r="F14" s="20"/>
      <c r="G14" s="20">
        <v>-1210760</v>
      </c>
      <c r="H14" s="20">
        <v>-2793926</v>
      </c>
      <c r="I14" s="20">
        <v>-2489586</v>
      </c>
      <c r="J14" s="20">
        <v>-6494272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-6494272</v>
      </c>
      <c r="X14" s="20"/>
      <c r="Y14" s="20">
        <v>-6494272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14091566</v>
      </c>
      <c r="D17" s="26">
        <f>SUM(D6:D16)</f>
        <v>0</v>
      </c>
      <c r="E17" s="27">
        <f t="shared" si="0"/>
        <v>31515373</v>
      </c>
      <c r="F17" s="28">
        <f t="shared" si="0"/>
        <v>31515373</v>
      </c>
      <c r="G17" s="28">
        <f t="shared" si="0"/>
        <v>-665589</v>
      </c>
      <c r="H17" s="28">
        <f t="shared" si="0"/>
        <v>6919328</v>
      </c>
      <c r="I17" s="28">
        <f t="shared" si="0"/>
        <v>-2210007</v>
      </c>
      <c r="J17" s="28">
        <f t="shared" si="0"/>
        <v>4043732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4043732</v>
      </c>
      <c r="X17" s="28">
        <f t="shared" si="0"/>
        <v>9954366</v>
      </c>
      <c r="Y17" s="28">
        <f t="shared" si="0"/>
        <v>-5910634</v>
      </c>
      <c r="Z17" s="29">
        <f>+IF(X17&lt;&gt;0,+(Y17/X17)*100,0)</f>
        <v>-59.377302381688601</v>
      </c>
      <c r="AA17" s="30">
        <f>SUM(AA6:AA16)</f>
        <v>31515373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-26000</v>
      </c>
      <c r="D26" s="18"/>
      <c r="E26" s="19">
        <v>-99595086</v>
      </c>
      <c r="F26" s="20">
        <v>-99595086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-17501870</v>
      </c>
      <c r="Y26" s="20">
        <v>17501870</v>
      </c>
      <c r="Z26" s="21">
        <v>-100</v>
      </c>
      <c r="AA26" s="22">
        <v>-99595086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-26000</v>
      </c>
      <c r="D27" s="26">
        <f>SUM(D21:D26)</f>
        <v>0</v>
      </c>
      <c r="E27" s="27">
        <f t="shared" si="1"/>
        <v>-99595086</v>
      </c>
      <c r="F27" s="28">
        <f t="shared" si="1"/>
        <v>-99595086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-17501870</v>
      </c>
      <c r="Y27" s="28">
        <f t="shared" si="1"/>
        <v>17501870</v>
      </c>
      <c r="Z27" s="29">
        <f>+IF(X27&lt;&gt;0,+(Y27/X27)*100,0)</f>
        <v>-100</v>
      </c>
      <c r="AA27" s="30">
        <f>SUM(AA21:AA26)</f>
        <v>-99595086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14065566</v>
      </c>
      <c r="D38" s="32">
        <f>+D17+D27+D36</f>
        <v>0</v>
      </c>
      <c r="E38" s="33">
        <f t="shared" si="3"/>
        <v>-68079713</v>
      </c>
      <c r="F38" s="2">
        <f t="shared" si="3"/>
        <v>-68079713</v>
      </c>
      <c r="G38" s="2">
        <f t="shared" si="3"/>
        <v>-665589</v>
      </c>
      <c r="H38" s="2">
        <f t="shared" si="3"/>
        <v>6919328</v>
      </c>
      <c r="I38" s="2">
        <f t="shared" si="3"/>
        <v>-2210007</v>
      </c>
      <c r="J38" s="2">
        <f t="shared" si="3"/>
        <v>4043732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4043732</v>
      </c>
      <c r="X38" s="2">
        <f t="shared" si="3"/>
        <v>-7547504</v>
      </c>
      <c r="Y38" s="2">
        <f t="shared" si="3"/>
        <v>11591236</v>
      </c>
      <c r="Z38" s="34">
        <f>+IF(X38&lt;&gt;0,+(Y38/X38)*100,0)</f>
        <v>-153.57707660704784</v>
      </c>
      <c r="AA38" s="35">
        <f>+AA17+AA27+AA36</f>
        <v>-68079713</v>
      </c>
    </row>
    <row r="39" spans="1:27" ht="13.5" x14ac:dyDescent="0.25">
      <c r="A39" s="23" t="s">
        <v>60</v>
      </c>
      <c r="B39" s="17"/>
      <c r="C39" s="32">
        <v>41661649</v>
      </c>
      <c r="D39" s="32"/>
      <c r="E39" s="33"/>
      <c r="F39" s="2"/>
      <c r="G39" s="2">
        <v>55900515</v>
      </c>
      <c r="H39" s="2">
        <f>+G40+H60</f>
        <v>54452926</v>
      </c>
      <c r="I39" s="2">
        <f>+H40+I60</f>
        <v>61372254</v>
      </c>
      <c r="J39" s="2">
        <f>+G39</f>
        <v>55900515</v>
      </c>
      <c r="K39" s="2">
        <f>+I40+K60</f>
        <v>59162247</v>
      </c>
      <c r="L39" s="2">
        <f>+K40+L60</f>
        <v>59162247</v>
      </c>
      <c r="M39" s="2">
        <f>+L40+M60</f>
        <v>59162247</v>
      </c>
      <c r="N39" s="2">
        <f>+K39</f>
        <v>59162247</v>
      </c>
      <c r="O39" s="2">
        <f>+M40+O60</f>
        <v>59162247</v>
      </c>
      <c r="P39" s="2">
        <f>+O40+P60</f>
        <v>59162247</v>
      </c>
      <c r="Q39" s="2">
        <f>+P40+Q60</f>
        <v>59162247</v>
      </c>
      <c r="R39" s="2">
        <f>+O39</f>
        <v>59162247</v>
      </c>
      <c r="S39" s="2">
        <f>+Q40+S60</f>
        <v>59162247</v>
      </c>
      <c r="T39" s="2">
        <f>+S40+T60</f>
        <v>59162247</v>
      </c>
      <c r="U39" s="2">
        <f>+T40+U60</f>
        <v>59162247</v>
      </c>
      <c r="V39" s="2">
        <f>+S39</f>
        <v>59162247</v>
      </c>
      <c r="W39" s="2">
        <f>+G39</f>
        <v>55900515</v>
      </c>
      <c r="X39" s="2"/>
      <c r="Y39" s="2">
        <f>+W39-X39</f>
        <v>55900515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55727215</v>
      </c>
      <c r="D40" s="43">
        <f t="shared" ref="D40:AA40" si="4">+D38+D39</f>
        <v>0</v>
      </c>
      <c r="E40" s="44">
        <f t="shared" si="4"/>
        <v>-68079713</v>
      </c>
      <c r="F40" s="45">
        <f t="shared" si="4"/>
        <v>-68079713</v>
      </c>
      <c r="G40" s="45">
        <f t="shared" si="4"/>
        <v>55234926</v>
      </c>
      <c r="H40" s="45">
        <f t="shared" si="4"/>
        <v>61372254</v>
      </c>
      <c r="I40" s="45">
        <f t="shared" si="4"/>
        <v>59162247</v>
      </c>
      <c r="J40" s="45">
        <f>+I40</f>
        <v>59162247</v>
      </c>
      <c r="K40" s="45">
        <f t="shared" si="4"/>
        <v>59162247</v>
      </c>
      <c r="L40" s="45">
        <f t="shared" si="4"/>
        <v>59162247</v>
      </c>
      <c r="M40" s="45">
        <f t="shared" si="4"/>
        <v>59162247</v>
      </c>
      <c r="N40" s="45">
        <f>+M40</f>
        <v>59162247</v>
      </c>
      <c r="O40" s="45">
        <f t="shared" si="4"/>
        <v>59162247</v>
      </c>
      <c r="P40" s="45">
        <f t="shared" si="4"/>
        <v>59162247</v>
      </c>
      <c r="Q40" s="45">
        <f t="shared" si="4"/>
        <v>59162247</v>
      </c>
      <c r="R40" s="45">
        <f>+Q40</f>
        <v>59162247</v>
      </c>
      <c r="S40" s="45">
        <f t="shared" si="4"/>
        <v>59162247</v>
      </c>
      <c r="T40" s="45">
        <f t="shared" si="4"/>
        <v>59162247</v>
      </c>
      <c r="U40" s="45">
        <f t="shared" si="4"/>
        <v>59162247</v>
      </c>
      <c r="V40" s="45">
        <f>+U40</f>
        <v>59162247</v>
      </c>
      <c r="W40" s="45">
        <f>+V40</f>
        <v>59162247</v>
      </c>
      <c r="X40" s="45">
        <f t="shared" si="4"/>
        <v>-7547504</v>
      </c>
      <c r="Y40" s="45">
        <f t="shared" si="4"/>
        <v>67491751</v>
      </c>
      <c r="Z40" s="46">
        <f>+IF(X40&lt;&gt;0,+(Y40/X40)*100,0)</f>
        <v>-894.22610441809627</v>
      </c>
      <c r="AA40" s="47">
        <f t="shared" si="4"/>
        <v>-68079713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55900515</v>
      </c>
      <c r="H60">
        <v>-782000</v>
      </c>
      <c r="J60">
        <v>55900515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-33232237</v>
      </c>
      <c r="F14" s="20">
        <v>-33232237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-8308062</v>
      </c>
      <c r="Y14" s="20">
        <v>8308062</v>
      </c>
      <c r="Z14" s="21">
        <v>-100</v>
      </c>
      <c r="AA14" s="22">
        <v>-33232237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-33232237</v>
      </c>
      <c r="F17" s="28">
        <f t="shared" si="0"/>
        <v>-33232237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-8308062</v>
      </c>
      <c r="Y17" s="28">
        <f t="shared" si="0"/>
        <v>8308062</v>
      </c>
      <c r="Z17" s="29">
        <f>+IF(X17&lt;&gt;0,+(Y17/X17)*100,0)</f>
        <v>-100</v>
      </c>
      <c r="AA17" s="30">
        <f>SUM(AA6:AA16)</f>
        <v>-33232237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-12420000</v>
      </c>
      <c r="F26" s="20">
        <v>-12420000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-3105000</v>
      </c>
      <c r="Y26" s="20">
        <v>3105000</v>
      </c>
      <c r="Z26" s="21">
        <v>-100</v>
      </c>
      <c r="AA26" s="22">
        <v>-12420000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-12420000</v>
      </c>
      <c r="F27" s="28">
        <f t="shared" si="1"/>
        <v>-12420000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-3105000</v>
      </c>
      <c r="Y27" s="28">
        <f t="shared" si="1"/>
        <v>3105000</v>
      </c>
      <c r="Z27" s="29">
        <f>+IF(X27&lt;&gt;0,+(Y27/X27)*100,0)</f>
        <v>-100</v>
      </c>
      <c r="AA27" s="30">
        <f>SUM(AA21:AA26)</f>
        <v>-12420000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-45652237</v>
      </c>
      <c r="F38" s="2">
        <f t="shared" si="3"/>
        <v>-45652237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-11413062</v>
      </c>
      <c r="Y38" s="2">
        <f t="shared" si="3"/>
        <v>11413062</v>
      </c>
      <c r="Z38" s="34">
        <f>+IF(X38&lt;&gt;0,+(Y38/X38)*100,0)</f>
        <v>-100</v>
      </c>
      <c r="AA38" s="35">
        <f>+AA17+AA27+AA36</f>
        <v>-45652237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-45652237</v>
      </c>
      <c r="F40" s="45">
        <f t="shared" si="4"/>
        <v>-45652237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-11413062</v>
      </c>
      <c r="Y40" s="45">
        <f t="shared" si="4"/>
        <v>11413062</v>
      </c>
      <c r="Z40" s="46">
        <f>+IF(X40&lt;&gt;0,+(Y40/X40)*100,0)</f>
        <v>-100</v>
      </c>
      <c r="AA40" s="47">
        <f t="shared" si="4"/>
        <v>-45652237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15010952</v>
      </c>
      <c r="D7" s="18"/>
      <c r="E7" s="19">
        <v>31665924</v>
      </c>
      <c r="F7" s="20">
        <v>31665924</v>
      </c>
      <c r="G7" s="20">
        <v>1140665</v>
      </c>
      <c r="H7" s="20">
        <v>2324003</v>
      </c>
      <c r="I7" s="20">
        <v>1210701</v>
      </c>
      <c r="J7" s="20">
        <v>4675369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4675369</v>
      </c>
      <c r="X7" s="20">
        <v>7916481</v>
      </c>
      <c r="Y7" s="20">
        <v>-3241112</v>
      </c>
      <c r="Z7" s="21">
        <v>-40.941322287011111</v>
      </c>
      <c r="AA7" s="22">
        <v>31665924</v>
      </c>
    </row>
    <row r="8" spans="1:27" ht="13.5" x14ac:dyDescent="0.25">
      <c r="A8" s="23" t="s">
        <v>36</v>
      </c>
      <c r="B8" s="17" t="s">
        <v>32</v>
      </c>
      <c r="C8" s="18">
        <v>272234</v>
      </c>
      <c r="D8" s="18"/>
      <c r="E8" s="19">
        <v>322345</v>
      </c>
      <c r="F8" s="20">
        <v>322345</v>
      </c>
      <c r="G8" s="20">
        <v>10727</v>
      </c>
      <c r="H8" s="20">
        <v>58626</v>
      </c>
      <c r="I8" s="20">
        <v>4140</v>
      </c>
      <c r="J8" s="20">
        <v>73493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73493</v>
      </c>
      <c r="X8" s="20">
        <v>80586</v>
      </c>
      <c r="Y8" s="20">
        <v>-7093</v>
      </c>
      <c r="Z8" s="21">
        <v>-8.8017769835951647</v>
      </c>
      <c r="AA8" s="22">
        <v>322345</v>
      </c>
    </row>
    <row r="9" spans="1:27" ht="13.5" x14ac:dyDescent="0.25">
      <c r="A9" s="23" t="s">
        <v>37</v>
      </c>
      <c r="B9" s="17" t="s">
        <v>6</v>
      </c>
      <c r="C9" s="18">
        <v>3055832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-55116678</v>
      </c>
      <c r="D14" s="18"/>
      <c r="E14" s="19">
        <v>-53497124</v>
      </c>
      <c r="F14" s="20">
        <v>-53497124</v>
      </c>
      <c r="G14" s="20">
        <v>-4189416</v>
      </c>
      <c r="H14" s="20">
        <v>-3503287</v>
      </c>
      <c r="I14" s="20">
        <v>-4721821</v>
      </c>
      <c r="J14" s="20">
        <v>-12414524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-12414524</v>
      </c>
      <c r="X14" s="20">
        <v>-13374279</v>
      </c>
      <c r="Y14" s="20">
        <v>959755</v>
      </c>
      <c r="Z14" s="21">
        <v>-7.1761251578496301</v>
      </c>
      <c r="AA14" s="22">
        <v>-53497124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-36777660</v>
      </c>
      <c r="D17" s="26">
        <f>SUM(D6:D16)</f>
        <v>0</v>
      </c>
      <c r="E17" s="27">
        <f t="shared" si="0"/>
        <v>-21508855</v>
      </c>
      <c r="F17" s="28">
        <f t="shared" si="0"/>
        <v>-21508855</v>
      </c>
      <c r="G17" s="28">
        <f t="shared" si="0"/>
        <v>-3038024</v>
      </c>
      <c r="H17" s="28">
        <f t="shared" si="0"/>
        <v>-1120658</v>
      </c>
      <c r="I17" s="28">
        <f t="shared" si="0"/>
        <v>-3506980</v>
      </c>
      <c r="J17" s="28">
        <f t="shared" si="0"/>
        <v>-7665662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-7665662</v>
      </c>
      <c r="X17" s="28">
        <f t="shared" si="0"/>
        <v>-5377212</v>
      </c>
      <c r="Y17" s="28">
        <f t="shared" si="0"/>
        <v>-2288450</v>
      </c>
      <c r="Z17" s="29">
        <f>+IF(X17&lt;&gt;0,+(Y17/X17)*100,0)</f>
        <v>42.558299728558218</v>
      </c>
      <c r="AA17" s="30">
        <f>SUM(AA6:AA16)</f>
        <v>-21508855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-1179905</v>
      </c>
      <c r="D26" s="18"/>
      <c r="E26" s="19">
        <v>-8260870</v>
      </c>
      <c r="F26" s="20">
        <v>-8260870</v>
      </c>
      <c r="G26" s="20"/>
      <c r="H26" s="20">
        <v>-876659</v>
      </c>
      <c r="I26" s="20">
        <v>-1040000</v>
      </c>
      <c r="J26" s="20">
        <v>-1916659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-1916659</v>
      </c>
      <c r="X26" s="20">
        <v>-2065218</v>
      </c>
      <c r="Y26" s="20">
        <v>148559</v>
      </c>
      <c r="Z26" s="21">
        <v>-7.193381037740326</v>
      </c>
      <c r="AA26" s="22">
        <v>-8260870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-1179905</v>
      </c>
      <c r="D27" s="26">
        <f>SUM(D21:D26)</f>
        <v>0</v>
      </c>
      <c r="E27" s="27">
        <f t="shared" si="1"/>
        <v>-8260870</v>
      </c>
      <c r="F27" s="28">
        <f t="shared" si="1"/>
        <v>-8260870</v>
      </c>
      <c r="G27" s="28">
        <f t="shared" si="1"/>
        <v>0</v>
      </c>
      <c r="H27" s="28">
        <f t="shared" si="1"/>
        <v>-876659</v>
      </c>
      <c r="I27" s="28">
        <f t="shared" si="1"/>
        <v>-1040000</v>
      </c>
      <c r="J27" s="28">
        <f t="shared" si="1"/>
        <v>-1916659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-1916659</v>
      </c>
      <c r="X27" s="28">
        <f t="shared" si="1"/>
        <v>-2065218</v>
      </c>
      <c r="Y27" s="28">
        <f t="shared" si="1"/>
        <v>148559</v>
      </c>
      <c r="Z27" s="29">
        <f>+IF(X27&lt;&gt;0,+(Y27/X27)*100,0)</f>
        <v>-7.193381037740326</v>
      </c>
      <c r="AA27" s="30">
        <f>SUM(AA21:AA26)</f>
        <v>-8260870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-37957565</v>
      </c>
      <c r="D38" s="32">
        <f>+D17+D27+D36</f>
        <v>0</v>
      </c>
      <c r="E38" s="33">
        <f t="shared" si="3"/>
        <v>-29769725</v>
      </c>
      <c r="F38" s="2">
        <f t="shared" si="3"/>
        <v>-29769725</v>
      </c>
      <c r="G38" s="2">
        <f t="shared" si="3"/>
        <v>-3038024</v>
      </c>
      <c r="H38" s="2">
        <f t="shared" si="3"/>
        <v>-1997317</v>
      </c>
      <c r="I38" s="2">
        <f t="shared" si="3"/>
        <v>-4546980</v>
      </c>
      <c r="J38" s="2">
        <f t="shared" si="3"/>
        <v>-9582321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-9582321</v>
      </c>
      <c r="X38" s="2">
        <f t="shared" si="3"/>
        <v>-7442430</v>
      </c>
      <c r="Y38" s="2">
        <f t="shared" si="3"/>
        <v>-2139891</v>
      </c>
      <c r="Z38" s="34">
        <f>+IF(X38&lt;&gt;0,+(Y38/X38)*100,0)</f>
        <v>28.752584841241369</v>
      </c>
      <c r="AA38" s="35">
        <f>+AA17+AA27+AA36</f>
        <v>-29769725</v>
      </c>
    </row>
    <row r="39" spans="1:27" ht="13.5" x14ac:dyDescent="0.25">
      <c r="A39" s="23" t="s">
        <v>60</v>
      </c>
      <c r="B39" s="17"/>
      <c r="C39" s="32">
        <v>-43548478</v>
      </c>
      <c r="D39" s="32"/>
      <c r="E39" s="33">
        <v>-43548478</v>
      </c>
      <c r="F39" s="2">
        <v>-43548478</v>
      </c>
      <c r="G39" s="2">
        <v>-80820480</v>
      </c>
      <c r="H39" s="2">
        <f>+G40+H60</f>
        <v>-83858504</v>
      </c>
      <c r="I39" s="2">
        <f>+H40+I60</f>
        <v>-85855821</v>
      </c>
      <c r="J39" s="2">
        <f>+G39</f>
        <v>-80820480</v>
      </c>
      <c r="K39" s="2">
        <f>+I40+K60</f>
        <v>-90402801</v>
      </c>
      <c r="L39" s="2">
        <f>+K40+L60</f>
        <v>-90402801</v>
      </c>
      <c r="M39" s="2">
        <f>+L40+M60</f>
        <v>-90402801</v>
      </c>
      <c r="N39" s="2">
        <f>+K39</f>
        <v>-90402801</v>
      </c>
      <c r="O39" s="2">
        <f>+M40+O60</f>
        <v>-90402801</v>
      </c>
      <c r="P39" s="2">
        <f>+O40+P60</f>
        <v>-90402801</v>
      </c>
      <c r="Q39" s="2">
        <f>+P40+Q60</f>
        <v>-90402801</v>
      </c>
      <c r="R39" s="2">
        <f>+O39</f>
        <v>-90402801</v>
      </c>
      <c r="S39" s="2">
        <f>+Q40+S60</f>
        <v>-90402801</v>
      </c>
      <c r="T39" s="2">
        <f>+S40+T60</f>
        <v>-90402801</v>
      </c>
      <c r="U39" s="2">
        <f>+T40+U60</f>
        <v>-90402801</v>
      </c>
      <c r="V39" s="2">
        <f>+S39</f>
        <v>-90402801</v>
      </c>
      <c r="W39" s="2">
        <f>+G39</f>
        <v>-80820480</v>
      </c>
      <c r="X39" s="2">
        <v>-43548478</v>
      </c>
      <c r="Y39" s="2">
        <f>+W39-X39</f>
        <v>-37272002</v>
      </c>
      <c r="Z39" s="34">
        <f>+IF(X39&lt;&gt;0,+(Y39/X39)*100,0)</f>
        <v>85.587381492414039</v>
      </c>
      <c r="AA39" s="35">
        <v>-43548478</v>
      </c>
    </row>
    <row r="40" spans="1:27" ht="13.5" x14ac:dyDescent="0.25">
      <c r="A40" s="41" t="s">
        <v>62</v>
      </c>
      <c r="B40" s="42" t="s">
        <v>61</v>
      </c>
      <c r="C40" s="43">
        <f>+C38+C39</f>
        <v>-81506043</v>
      </c>
      <c r="D40" s="43">
        <f t="shared" ref="D40:AA40" si="4">+D38+D39</f>
        <v>0</v>
      </c>
      <c r="E40" s="44">
        <f t="shared" si="4"/>
        <v>-73318203</v>
      </c>
      <c r="F40" s="45">
        <f t="shared" si="4"/>
        <v>-73318203</v>
      </c>
      <c r="G40" s="45">
        <f t="shared" si="4"/>
        <v>-83858504</v>
      </c>
      <c r="H40" s="45">
        <f t="shared" si="4"/>
        <v>-85855821</v>
      </c>
      <c r="I40" s="45">
        <f t="shared" si="4"/>
        <v>-90402801</v>
      </c>
      <c r="J40" s="45">
        <f>+I40</f>
        <v>-90402801</v>
      </c>
      <c r="K40" s="45">
        <f t="shared" si="4"/>
        <v>-90402801</v>
      </c>
      <c r="L40" s="45">
        <f t="shared" si="4"/>
        <v>-90402801</v>
      </c>
      <c r="M40" s="45">
        <f t="shared" si="4"/>
        <v>-90402801</v>
      </c>
      <c r="N40" s="45">
        <f>+M40</f>
        <v>-90402801</v>
      </c>
      <c r="O40" s="45">
        <f t="shared" si="4"/>
        <v>-90402801</v>
      </c>
      <c r="P40" s="45">
        <f t="shared" si="4"/>
        <v>-90402801</v>
      </c>
      <c r="Q40" s="45">
        <f t="shared" si="4"/>
        <v>-90402801</v>
      </c>
      <c r="R40" s="45">
        <f>+Q40</f>
        <v>-90402801</v>
      </c>
      <c r="S40" s="45">
        <f t="shared" si="4"/>
        <v>-90402801</v>
      </c>
      <c r="T40" s="45">
        <f t="shared" si="4"/>
        <v>-90402801</v>
      </c>
      <c r="U40" s="45">
        <f t="shared" si="4"/>
        <v>-90402801</v>
      </c>
      <c r="V40" s="45">
        <f>+U40</f>
        <v>-90402801</v>
      </c>
      <c r="W40" s="45">
        <f>+V40</f>
        <v>-90402801</v>
      </c>
      <c r="X40" s="45">
        <f t="shared" si="4"/>
        <v>-50990908</v>
      </c>
      <c r="Y40" s="45">
        <f t="shared" si="4"/>
        <v>-39411893</v>
      </c>
      <c r="Z40" s="46">
        <f>+IF(X40&lt;&gt;0,+(Y40/X40)*100,0)</f>
        <v>77.292000762175093</v>
      </c>
      <c r="AA40" s="47">
        <f t="shared" si="4"/>
        <v>-73318203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-80820480</v>
      </c>
      <c r="J60">
        <v>-80820480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8F87E0-374F-4153-9C86-09A38D9367DA}"/>
</file>

<file path=customXml/itemProps2.xml><?xml version="1.0" encoding="utf-8"?>
<ds:datastoreItem xmlns:ds="http://schemas.openxmlformats.org/officeDocument/2006/customXml" ds:itemID="{470F4936-CCBA-498E-8BC1-E009AB32C999}"/>
</file>

<file path=customXml/itemProps3.xml><?xml version="1.0" encoding="utf-8"?>
<ds:datastoreItem xmlns:ds="http://schemas.openxmlformats.org/officeDocument/2006/customXml" ds:itemID="{8EED3D47-B053-44CD-B1FC-63583467F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2024-11-11T16:14:48Z</dcterms:created>
  <dcterms:modified xsi:type="dcterms:W3CDTF">2024-11-11T16:38:44Z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